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4805" windowHeight="8010" tabRatio="904" activeTab="2"/>
  </bookViews>
  <sheets>
    <sheet name="3" sheetId="3" r:id="rId1"/>
    <sheet name="Ekamutneri hamematakan" sheetId="24" r:id="rId2"/>
    <sheet name="Dramakan hamematakan" sheetId="25" r:id="rId3"/>
  </sheets>
  <externalReferences>
    <externalReference r:id="rId4"/>
  </externalReferences>
  <definedNames>
    <definedName name="_COMPANYNAME">'[1]Page 1'!$B$12</definedName>
    <definedName name="_DATE2">'[1]Page 1'!$B$17</definedName>
    <definedName name="Changesinequity" localSheetId="0">'3'!#REF!</definedName>
    <definedName name="_xlnm.Print_Area" localSheetId="2">'Dramakan hamematakan'!$A$1:$E$92</definedName>
    <definedName name="_xlnm.Print_Area" localSheetId="1">'Ekamutneri hamematakan'!$A$1:$E$80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</workbook>
</file>

<file path=xl/calcChain.xml><?xml version="1.0" encoding="utf-8"?>
<calcChain xmlns="http://schemas.openxmlformats.org/spreadsheetml/2006/main">
  <c r="D44" i="24"/>
  <c r="F8"/>
  <c r="E72" i="25"/>
  <c r="E19"/>
  <c r="E57"/>
  <c r="E71"/>
  <c r="C7" i="24"/>
  <c r="E19"/>
  <c r="E20"/>
  <c r="D7"/>
  <c r="E54" i="25"/>
  <c r="E54" i="24"/>
  <c r="E56"/>
  <c r="E79" i="25" l="1"/>
  <c r="E78"/>
  <c r="D77"/>
  <c r="C77"/>
  <c r="E76"/>
  <c r="E75"/>
  <c r="E74"/>
  <c r="D73"/>
  <c r="C73"/>
  <c r="E70"/>
  <c r="E69"/>
  <c r="E68"/>
  <c r="E67"/>
  <c r="D66"/>
  <c r="D65" s="1"/>
  <c r="C66"/>
  <c r="E64"/>
  <c r="E63"/>
  <c r="E62"/>
  <c r="E61"/>
  <c r="E60"/>
  <c r="E59"/>
  <c r="D58"/>
  <c r="C58"/>
  <c r="E56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C32"/>
  <c r="C22" s="1"/>
  <c r="E31"/>
  <c r="E30"/>
  <c r="E29"/>
  <c r="E28"/>
  <c r="E27"/>
  <c r="E26"/>
  <c r="E25"/>
  <c r="E24"/>
  <c r="E23"/>
  <c r="E20"/>
  <c r="E18"/>
  <c r="E17"/>
  <c r="E16"/>
  <c r="E15"/>
  <c r="E14"/>
  <c r="E13"/>
  <c r="E12"/>
  <c r="E11"/>
  <c r="E10"/>
  <c r="E9"/>
  <c r="D8"/>
  <c r="C8"/>
  <c r="E7"/>
  <c r="E63" i="24"/>
  <c r="E62"/>
  <c r="E61"/>
  <c r="E60"/>
  <c r="E59"/>
  <c r="E58"/>
  <c r="E57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D22" s="1"/>
  <c r="C32"/>
  <c r="C22" s="1"/>
  <c r="E31"/>
  <c r="E30"/>
  <c r="E29"/>
  <c r="E28"/>
  <c r="E27"/>
  <c r="E26"/>
  <c r="E25"/>
  <c r="E24"/>
  <c r="E23"/>
  <c r="E21"/>
  <c r="E18"/>
  <c r="E17"/>
  <c r="E16"/>
  <c r="E15"/>
  <c r="E14"/>
  <c r="E13"/>
  <c r="E12"/>
  <c r="E11"/>
  <c r="E10"/>
  <c r="E9"/>
  <c r="E8"/>
  <c r="E77" i="25" l="1"/>
  <c r="D22"/>
  <c r="D21" s="1"/>
  <c r="D80" s="1"/>
  <c r="C65"/>
  <c r="C21" s="1"/>
  <c r="E32"/>
  <c r="E58"/>
  <c r="E66"/>
  <c r="E73"/>
  <c r="E22" i="24"/>
  <c r="E7"/>
  <c r="E32"/>
  <c r="C68"/>
  <c r="D68"/>
  <c r="E8" i="25"/>
  <c r="E22" l="1"/>
  <c r="E65"/>
  <c r="E21"/>
  <c r="C80"/>
  <c r="E80" s="1"/>
  <c r="E68" i="24"/>
</calcChain>
</file>

<file path=xl/sharedStrings.xml><?xml version="1.0" encoding="utf-8"?>
<sst xmlns="http://schemas.openxmlformats.org/spreadsheetml/2006/main" count="283" uniqueCount="159">
  <si>
    <t>հ/հ</t>
  </si>
  <si>
    <t>Կ.Տ</t>
  </si>
  <si>
    <t>ՏՆՕՐԵՆ՝</t>
  </si>
  <si>
    <t>ԳԼԽԱՎՈՐ ՀԱՇՎԱՊԱՀ՝</t>
  </si>
  <si>
    <t>շահութահարկի գծով</t>
  </si>
  <si>
    <t>ԱԱՀ-ի գծով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</si>
  <si>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</si>
  <si>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</si>
  <si>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</si>
  <si>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</si>
  <si>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</si>
  <si>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</si>
  <si>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</si>
  <si>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</si>
  <si>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</si>
  <si>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</si>
  <si>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</si>
  <si>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</si>
  <si>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</si>
  <si>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</si>
  <si>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</si>
  <si>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</si>
  <si>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</si>
  <si>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</si>
  <si>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</si>
  <si>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</si>
  <si>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</si>
  <si>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</si>
  <si>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</si>
  <si>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</si>
  <si>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</si>
  <si>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</si>
  <si>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</si>
  <si>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</si>
  <si>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</si>
  <si>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</si>
  <si>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</si>
  <si>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</si>
  <si>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</si>
  <si>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</si>
  <si>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</si>
  <si>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</si>
  <si>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</si>
  <si>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</si>
  <si>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</si>
  <si>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</si>
  <si>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</si>
  <si>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</si>
  <si>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</si>
  <si>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</si>
  <si>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</si>
  <si>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</si>
  <si>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</si>
  <si>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</si>
  <si>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</si>
  <si>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</si>
  <si>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</si>
  <si>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</si>
  <si>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</si>
  <si>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</si>
  <si>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</si>
  <si>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</si>
  <si>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</si>
  <si>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/ անուն, ազգանուն/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</si>
  <si>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</si>
  <si>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</si>
  <si>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</si>
  <si>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</si>
  <si>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</si>
  <si>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</si>
  <si>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</si>
  <si>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</si>
  <si>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</si>
  <si>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</si>
  <si>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</si>
  <si>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</si>
  <si>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</si>
  <si>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</si>
  <si>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</si>
  <si>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</si>
  <si>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</si>
  <si>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</si>
  <si>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</si>
  <si>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</si>
  <si>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</si>
  <si>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շենքի</t>
  </si>
  <si>
    <t>նախագծանախահաշվային փաստաթղթերի գծով</t>
  </si>
  <si>
    <t>Հաշվապահական հաշվառման համակարգչային ծրագրի ձեռք բերում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</si>
  <si>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</si>
  <si>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</si>
  <si>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</si>
  <si>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</si>
  <si>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                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</si>
  <si>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</si>
  <si>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</si>
  <si>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</si>
  <si>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</si>
  <si>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</si>
  <si>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</si>
  <si>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Հայտարարության գծով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</si>
  <si>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</si>
  <si>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</si>
  <si>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</si>
  <si>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նախկին՝ Ակտիվներին վերաբերող շնորհներից</t>
  </si>
  <si>
    <t>նախկին՝ Եկամուտներին վերաբերող շնորհներից</t>
  </si>
  <si>
    <t>պայմանով (անհատույց) ստացված</t>
  </si>
  <si>
    <t>նոր տողեր ավելացնել 11 և 12 տողերի միջև</t>
  </si>
  <si>
    <t>նոր տողեր ավելացնել 29 և 30 տողերի միջև</t>
  </si>
  <si>
    <t>նոր տողեր ավելացնել 1.5 և 1.6 տողերի միջև</t>
  </si>
  <si>
    <t>նոր տողեր ավելացնել 1 և 2 տողերի միջև</t>
  </si>
  <si>
    <t>ՇԱՀՈՒՅԹ /ՎՆԱՍ/</t>
  </si>
  <si>
    <t>Կուտակված շահույթի մնացորդի օգտագործում, այդ թվում՝</t>
  </si>
  <si>
    <t>նախորդ տարիների մաշվածքի գծով</t>
  </si>
  <si>
    <t>Ա․Ավդալյան</t>
  </si>
  <si>
    <t>Մ․Գրիգորյան</t>
  </si>
  <si>
    <t>Տող</t>
  </si>
  <si>
    <t>010</t>
  </si>
  <si>
    <t>020</t>
  </si>
  <si>
    <t>030</t>
  </si>
  <si>
    <t/>
  </si>
  <si>
    <t>040</t>
  </si>
  <si>
    <t>050</t>
  </si>
  <si>
    <t>060</t>
  </si>
  <si>
    <t>070</t>
  </si>
  <si>
    <t>080</t>
  </si>
  <si>
    <t>090</t>
  </si>
  <si>
    <t>Ներդրված կապիտալ</t>
  </si>
  <si>
    <t>Այլ պահուստներ</t>
  </si>
  <si>
    <t>Ղեկավար</t>
  </si>
  <si>
    <t>Ամալյա Ավդալյան Գերասիմի</t>
  </si>
  <si>
    <t>ստորագրություն</t>
  </si>
  <si>
    <t>Անուն Ազգանուն</t>
  </si>
  <si>
    <t>Գլխավոր հաշվապահ</t>
  </si>
  <si>
    <t>Մարիամ Գրիգորյան Խաչատուրի</t>
  </si>
  <si>
    <t>ստորագրման ամսաթիվ</t>
  </si>
  <si>
    <t>Զուտ ակտիվներում (սեփական կապիտալում) փոփոխությունների մասին հաշվետվություն</t>
  </si>
  <si>
    <t>հաշվետվություն</t>
  </si>
  <si>
    <t>Կազմակերպությունը  վերահսկող սեփականատերերին վերագրվող</t>
  </si>
  <si>
    <t>Փոքրամասնության բաժնեմասը</t>
  </si>
  <si>
    <t>Ընդամենը զուտ ակտիվ (սեփական կապիտալ)</t>
  </si>
  <si>
    <t>Կուտակված հավելուրդ (պակասորդ)</t>
  </si>
  <si>
    <t>Ընդամենը</t>
  </si>
  <si>
    <t>Մնացորդը առ 
1 հունվարի 20--թ.</t>
  </si>
  <si>
    <t>Հաշվապահական հաշվառման քաղաքականության փոփոխություններ և սխալների ուղղում</t>
  </si>
  <si>
    <t>Վերահաշվարկված մնացորդ</t>
  </si>
  <si>
    <t>Փոփոխություններ զուտ ակտիվներում (սեփական կապիտալում) 20--թ-ին</t>
  </si>
  <si>
    <t>Հողամասերի և շենքերի վերագնահատումից ավելացում</t>
  </si>
  <si>
    <t>Նախորդ ժամանակաշրջանի հավելուրդ (պակասուրդ)</t>
  </si>
  <si>
    <t>Շարժեր զուտ ակտիվների (սեփական կապիտալի) հոդվածների միջև</t>
  </si>
  <si>
    <t>Մնացորդը առ 
31 դեկտեմբերի 20--թ.</t>
  </si>
  <si>
    <t>100</t>
  </si>
  <si>
    <t>110</t>
  </si>
  <si>
    <t>Հաշվետու ժամանակաշրջանի հավելուրդ (պակասուրդ)</t>
  </si>
  <si>
    <t>120</t>
  </si>
  <si>
    <t>130</t>
  </si>
  <si>
    <t>140</t>
  </si>
  <si>
    <t xml:space="preserve">  01. 01. 2018թ. – 30.06. 2018թ.</t>
  </si>
  <si>
    <t xml:space="preserve">  01. 01. 2018թ. – 30. 16. 2018թ.</t>
  </si>
  <si>
    <t xml:space="preserve"> Ջրի սուբսիդիայի գծով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</si>
</sst>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0_р_."/>
    <numFmt numFmtId="166" formatCode="#,##0.0_р_."/>
    <numFmt numFmtId="167" formatCode="#,##0.0_);[Red]\(#,##0.0\)"/>
  </numFmts>
  <fonts count="5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Arial Armenian"/>
      <family val="2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b/>
      <sz val="10"/>
      <name val="Sylfaen"/>
      <family val="1"/>
      <charset val="204"/>
    </font>
    <font>
      <sz val="10"/>
      <name val="Sylfaen"/>
      <family val="1"/>
      <charset val="204"/>
    </font>
    <font>
      <b/>
      <i/>
      <sz val="12"/>
      <color theme="1"/>
      <name val="Arial Armenian"/>
      <family val="2"/>
    </font>
    <font>
      <b/>
      <i/>
      <sz val="11"/>
      <color theme="1"/>
      <name val="Arial Armenian"/>
      <family val="2"/>
    </font>
    <font>
      <sz val="10"/>
      <color theme="1"/>
      <name val="Arial Armenian"/>
      <family val="2"/>
    </font>
    <font>
      <b/>
      <sz val="10"/>
      <color theme="1"/>
      <name val="Arial Armenian"/>
      <family val="2"/>
    </font>
    <font>
      <sz val="8"/>
      <color theme="1"/>
      <name val="Arial Armenian"/>
      <family val="2"/>
    </font>
    <font>
      <sz val="12"/>
      <color theme="1"/>
      <name val="Arial Armenian"/>
      <family val="2"/>
    </font>
    <font>
      <sz val="10"/>
      <color rgb="FF000000"/>
      <name val="Arial Armenian"/>
      <family val="2"/>
    </font>
    <font>
      <sz val="9"/>
      <color theme="1"/>
      <name val="Arial Armenian"/>
      <family val="2"/>
    </font>
    <font>
      <sz val="7"/>
      <color rgb="FF000000"/>
      <name val="Arial Armenian"/>
      <family val="2"/>
    </font>
    <font>
      <sz val="7"/>
      <color theme="1"/>
      <name val="Arial Armenian"/>
      <family val="2"/>
    </font>
    <font>
      <sz val="2"/>
      <color rgb="FFFFFFFF"/>
      <name val="Arial Armenian"/>
      <family val="2"/>
    </font>
    <font>
      <sz val="11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0">
    <xf numFmtId="0" fontId="0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8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9" fillId="7" borderId="7" applyNumberFormat="0" applyAlignment="0" applyProtection="0"/>
    <xf numFmtId="0" fontId="10" fillId="20" borderId="8" applyNumberFormat="0" applyAlignment="0" applyProtection="0"/>
    <xf numFmtId="0" fontId="11" fillId="20" borderId="7" applyNumberFormat="0" applyAlignment="0" applyProtection="0"/>
    <xf numFmtId="0" fontId="12" fillId="0" borderId="9" applyNumberFormat="0" applyFill="0" applyAlignment="0" applyProtection="0"/>
    <xf numFmtId="0" fontId="13" fillId="0" borderId="10" applyNumberFormat="0" applyFill="0" applyAlignment="0" applyProtection="0"/>
    <xf numFmtId="0" fontId="14" fillId="0" borderId="11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12" applyNumberFormat="0" applyFill="0" applyAlignment="0" applyProtection="0"/>
    <xf numFmtId="0" fontId="16" fillId="21" borderId="13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14" applyNumberFormat="0" applyFont="0" applyAlignment="0" applyProtection="0"/>
    <xf numFmtId="0" fontId="21" fillId="0" borderId="15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50" fillId="0" borderId="0"/>
  </cellStyleXfs>
  <cellXfs count="143">
    <xf numFmtId="0" fontId="0" fillId="0" borderId="0" xfId="0"/>
    <xf numFmtId="0" fontId="1" fillId="0" borderId="0" xfId="1" applyFont="1" applyAlignment="1" applyProtection="1">
      <alignment vertical="center"/>
      <protection hidden="1"/>
    </xf>
    <xf numFmtId="0" fontId="26" fillId="0" borderId="0" xfId="1" applyFont="1" applyAlignment="1" applyProtection="1">
      <alignment vertical="center"/>
      <protection hidden="1"/>
    </xf>
    <xf numFmtId="0" fontId="1" fillId="0" borderId="0" xfId="1" applyFont="1" applyAlignment="1" applyProtection="1">
      <alignment horizontal="center" vertical="center"/>
      <protection hidden="1"/>
    </xf>
    <xf numFmtId="0" fontId="1" fillId="0" borderId="0" xfId="1" applyFont="1" applyAlignment="1" applyProtection="1">
      <alignment horizontal="right" vertical="center"/>
      <protection hidden="1"/>
    </xf>
    <xf numFmtId="0" fontId="26" fillId="0" borderId="6" xfId="44" applyFont="1" applyBorder="1" applyAlignment="1" applyProtection="1">
      <alignment vertical="center"/>
      <protection hidden="1"/>
    </xf>
    <xf numFmtId="0" fontId="26" fillId="0" borderId="6" xfId="1" applyFont="1" applyBorder="1" applyAlignment="1" applyProtection="1">
      <alignment horizontal="center" vertical="center" wrapText="1"/>
      <protection hidden="1"/>
    </xf>
    <xf numFmtId="0" fontId="29" fillId="0" borderId="6" xfId="1" applyNumberFormat="1" applyFont="1" applyBorder="1" applyAlignment="1" applyProtection="1">
      <alignment horizontal="center" vertical="center" wrapText="1"/>
      <protection hidden="1"/>
    </xf>
    <xf numFmtId="0" fontId="25" fillId="0" borderId="2" xfId="1" applyFont="1" applyBorder="1" applyAlignment="1" applyProtection="1">
      <alignment horizontal="center" vertical="center"/>
      <protection hidden="1"/>
    </xf>
    <xf numFmtId="0" fontId="25" fillId="0" borderId="2" xfId="1" applyFont="1" applyBorder="1" applyAlignment="1" applyProtection="1">
      <alignment horizontal="center" vertical="center" wrapText="1"/>
      <protection hidden="1"/>
    </xf>
    <xf numFmtId="164" fontId="25" fillId="0" borderId="2" xfId="1" applyNumberFormat="1" applyFont="1" applyBorder="1" applyAlignment="1" applyProtection="1">
      <alignment horizontal="center" vertical="center"/>
      <protection hidden="1"/>
    </xf>
    <xf numFmtId="0" fontId="1" fillId="0" borderId="2" xfId="1" applyFont="1" applyBorder="1" applyAlignment="1" applyProtection="1">
      <alignment vertical="center"/>
      <protection hidden="1"/>
    </xf>
    <xf numFmtId="164" fontId="1" fillId="0" borderId="2" xfId="1" applyNumberFormat="1" applyFont="1" applyBorder="1" applyAlignment="1" applyProtection="1">
      <alignment horizontal="center" vertical="center"/>
      <protection hidden="1"/>
    </xf>
    <xf numFmtId="0" fontId="1" fillId="0" borderId="2" xfId="1" applyFont="1" applyBorder="1" applyAlignment="1" applyProtection="1">
      <alignment horizontal="left" vertical="center"/>
      <protection hidden="1"/>
    </xf>
    <xf numFmtId="164" fontId="25" fillId="0" borderId="2" xfId="1" applyNumberFormat="1" applyFont="1" applyBorder="1" applyAlignment="1" applyProtection="1">
      <alignment horizontal="center" vertical="center" wrapText="1"/>
      <protection hidden="1"/>
    </xf>
    <xf numFmtId="0" fontId="28" fillId="0" borderId="2" xfId="1" applyFont="1" applyBorder="1" applyAlignment="1" applyProtection="1">
      <alignment vertical="center"/>
      <protection hidden="1"/>
    </xf>
    <xf numFmtId="164" fontId="28" fillId="0" borderId="2" xfId="1" applyNumberFormat="1" applyFont="1" applyBorder="1" applyAlignment="1" applyProtection="1">
      <alignment horizontal="center" vertical="center"/>
      <protection hidden="1"/>
    </xf>
    <xf numFmtId="0" fontId="28" fillId="0" borderId="0" xfId="1" applyFont="1" applyAlignment="1" applyProtection="1">
      <alignment vertical="center"/>
      <protection hidden="1"/>
    </xf>
    <xf numFmtId="164" fontId="1" fillId="0" borderId="2" xfId="1" applyNumberFormat="1" applyFont="1" applyBorder="1" applyAlignment="1" applyProtection="1">
      <alignment horizontal="center" vertical="center" wrapText="1"/>
      <protection hidden="1"/>
    </xf>
    <xf numFmtId="0" fontId="30" fillId="0" borderId="2" xfId="1" applyFont="1" applyBorder="1" applyAlignment="1" applyProtection="1">
      <alignment horizontal="left" vertical="center" wrapText="1"/>
    </xf>
    <xf numFmtId="0" fontId="1" fillId="0" borderId="2" xfId="1" applyFont="1" applyBorder="1" applyAlignment="1" applyProtection="1">
      <alignment vertical="center" wrapText="1"/>
      <protection hidden="1"/>
    </xf>
    <xf numFmtId="0" fontId="25" fillId="0" borderId="2" xfId="1" applyFont="1" applyBorder="1" applyAlignment="1" applyProtection="1">
      <alignment vertical="center"/>
      <protection hidden="1"/>
    </xf>
    <xf numFmtId="0" fontId="25" fillId="0" borderId="0" xfId="1" applyFont="1" applyAlignment="1" applyProtection="1">
      <alignment vertical="center"/>
      <protection hidden="1"/>
    </xf>
    <xf numFmtId="0" fontId="1" fillId="0" borderId="0" xfId="1" applyFont="1" applyBorder="1" applyAlignment="1" applyProtection="1">
      <alignment vertical="center"/>
      <protection hidden="1"/>
    </xf>
    <xf numFmtId="0" fontId="24" fillId="0" borderId="0" xfId="1" applyFont="1" applyBorder="1" applyAlignment="1" applyProtection="1">
      <alignment horizontal="left" vertical="center"/>
      <protection hidden="1"/>
    </xf>
    <xf numFmtId="0" fontId="1" fillId="0" borderId="0" xfId="1" applyFont="1" applyBorder="1" applyAlignment="1" applyProtection="1">
      <alignment horizontal="center" vertical="center"/>
      <protection hidden="1"/>
    </xf>
    <xf numFmtId="0" fontId="1" fillId="0" borderId="0" xfId="1" applyFont="1" applyBorder="1" applyAlignment="1" applyProtection="1">
      <alignment horizontal="left" vertical="center"/>
      <protection hidden="1"/>
    </xf>
    <xf numFmtId="0" fontId="29" fillId="0" borderId="0" xfId="1" applyFont="1" applyBorder="1" applyAlignment="1" applyProtection="1">
      <alignment horizontal="center" vertical="center"/>
      <protection hidden="1"/>
    </xf>
    <xf numFmtId="0" fontId="26" fillId="0" borderId="0" xfId="44" applyFont="1" applyAlignment="1" applyProtection="1">
      <alignment vertical="center"/>
      <protection hidden="1"/>
    </xf>
    <xf numFmtId="0" fontId="1" fillId="0" borderId="0" xfId="44" applyFont="1" applyBorder="1" applyAlignment="1" applyProtection="1">
      <alignment horizontal="right" vertical="center"/>
      <protection hidden="1"/>
    </xf>
    <xf numFmtId="0" fontId="24" fillId="0" borderId="2" xfId="44" applyNumberFormat="1" applyFont="1" applyBorder="1" applyAlignment="1" applyProtection="1">
      <alignment horizontal="center" vertical="center"/>
      <protection hidden="1"/>
    </xf>
    <xf numFmtId="165" fontId="24" fillId="0" borderId="2" xfId="44" applyNumberFormat="1" applyFont="1" applyBorder="1" applyAlignment="1" applyProtection="1">
      <alignment horizontal="left" vertical="center" wrapText="1"/>
      <protection hidden="1"/>
    </xf>
    <xf numFmtId="164" fontId="24" fillId="0" borderId="2" xfId="44" applyNumberFormat="1" applyFont="1" applyBorder="1" applyAlignment="1" applyProtection="1">
      <alignment horizontal="center" vertical="center"/>
      <protection hidden="1"/>
    </xf>
    <xf numFmtId="164" fontId="1" fillId="0" borderId="2" xfId="44" applyNumberFormat="1" applyFont="1" applyBorder="1" applyAlignment="1" applyProtection="1">
      <alignment horizontal="center" vertical="center"/>
      <protection hidden="1"/>
    </xf>
    <xf numFmtId="164" fontId="28" fillId="0" borderId="2" xfId="44" applyNumberFormat="1" applyFont="1" applyBorder="1" applyAlignment="1" applyProtection="1">
      <alignment horizontal="center" vertical="center"/>
      <protection hidden="1"/>
    </xf>
    <xf numFmtId="0" fontId="24" fillId="0" borderId="0" xfId="1" applyFont="1" applyAlignment="1" applyProtection="1">
      <alignment vertical="center"/>
      <protection hidden="1"/>
    </xf>
    <xf numFmtId="0" fontId="30" fillId="0" borderId="2" xfId="1" applyFont="1" applyBorder="1" applyAlignment="1" applyProtection="1">
      <alignment horizontal="left" vertical="center" wrapText="1"/>
      <protection hidden="1"/>
    </xf>
    <xf numFmtId="0" fontId="31" fillId="0" borderId="2" xfId="1" applyFont="1" applyBorder="1" applyAlignment="1" applyProtection="1">
      <alignment horizontal="left" vertical="center"/>
      <protection hidden="1"/>
    </xf>
    <xf numFmtId="0" fontId="28" fillId="0" borderId="2" xfId="1" applyFont="1" applyBorder="1" applyAlignment="1" applyProtection="1">
      <alignment vertical="center" wrapText="1"/>
      <protection hidden="1"/>
    </xf>
    <xf numFmtId="0" fontId="1" fillId="0" borderId="2" xfId="1" applyFont="1" applyBorder="1" applyAlignment="1" applyProtection="1">
      <alignment horizontal="left" vertical="center"/>
    </xf>
    <xf numFmtId="165" fontId="1" fillId="0" borderId="2" xfId="44" applyNumberFormat="1" applyFont="1" applyBorder="1" applyAlignment="1" applyProtection="1">
      <alignment horizontal="left" vertical="center" wrapText="1"/>
      <protection hidden="1"/>
    </xf>
    <xf numFmtId="165" fontId="28" fillId="0" borderId="2" xfId="44" applyNumberFormat="1" applyFont="1" applyBorder="1" applyAlignment="1" applyProtection="1">
      <alignment horizontal="left" vertical="center" wrapText="1"/>
    </xf>
    <xf numFmtId="165" fontId="28" fillId="0" borderId="2" xfId="44" applyNumberFormat="1" applyFont="1" applyBorder="1" applyAlignment="1" applyProtection="1">
      <alignment horizontal="left" vertical="center" wrapText="1"/>
      <protection hidden="1"/>
    </xf>
    <xf numFmtId="165" fontId="1" fillId="0" borderId="2" xfId="44" applyNumberFormat="1" applyFont="1" applyBorder="1" applyAlignment="1" applyProtection="1">
      <alignment horizontal="left" vertical="center" wrapText="1"/>
    </xf>
    <xf numFmtId="0" fontId="25" fillId="0" borderId="0" xfId="1" applyFont="1" applyProtection="1">
      <protection hidden="1"/>
    </xf>
    <xf numFmtId="165" fontId="2" fillId="0" borderId="2" xfId="44" applyNumberFormat="1" applyFont="1" applyBorder="1" applyAlignment="1" applyProtection="1">
      <alignment horizontal="left" vertical="center" wrapText="1"/>
      <protection hidden="1"/>
    </xf>
    <xf numFmtId="164" fontId="25" fillId="0" borderId="2" xfId="44" applyNumberFormat="1" applyFont="1" applyBorder="1" applyAlignment="1" applyProtection="1">
      <alignment horizontal="center" vertical="center"/>
      <protection hidden="1"/>
    </xf>
    <xf numFmtId="0" fontId="24" fillId="0" borderId="0" xfId="44" applyNumberFormat="1" applyFont="1" applyBorder="1" applyAlignment="1" applyProtection="1">
      <alignment horizontal="center" vertical="center"/>
      <protection hidden="1"/>
    </xf>
    <xf numFmtId="165" fontId="24" fillId="0" borderId="0" xfId="44" applyNumberFormat="1" applyFont="1" applyBorder="1" applyAlignment="1" applyProtection="1">
      <alignment horizontal="left" vertical="center" wrapText="1"/>
      <protection hidden="1"/>
    </xf>
    <xf numFmtId="0" fontId="33" fillId="0" borderId="0" xfId="0" applyFont="1" applyBorder="1" applyAlignment="1" applyProtection="1">
      <alignment vertical="center"/>
    </xf>
    <xf numFmtId="0" fontId="1" fillId="0" borderId="2" xfId="1" applyFont="1" applyBorder="1" applyAlignment="1" applyProtection="1">
      <alignment vertical="center"/>
    </xf>
    <xf numFmtId="164" fontId="1" fillId="0" borderId="2" xfId="1" applyNumberFormat="1" applyFont="1" applyBorder="1" applyAlignment="1" applyProtection="1">
      <alignment horizontal="center" vertical="center" wrapText="1"/>
    </xf>
    <xf numFmtId="0" fontId="28" fillId="0" borderId="2" xfId="1" applyFont="1" applyBorder="1" applyAlignment="1" applyProtection="1">
      <alignment vertical="center"/>
    </xf>
    <xf numFmtId="0" fontId="37" fillId="0" borderId="2" xfId="0" applyFont="1" applyBorder="1" applyAlignment="1" applyProtection="1">
      <alignment horizontal="center" vertical="center"/>
    </xf>
    <xf numFmtId="0" fontId="37" fillId="0" borderId="2" xfId="0" applyFont="1" applyBorder="1" applyAlignment="1" applyProtection="1">
      <alignment vertical="center"/>
      <protection hidden="1"/>
    </xf>
    <xf numFmtId="165" fontId="37" fillId="0" borderId="2" xfId="44" applyNumberFormat="1" applyFont="1" applyBorder="1" applyAlignment="1" applyProtection="1">
      <alignment horizontal="left" vertical="center" wrapText="1"/>
    </xf>
    <xf numFmtId="0" fontId="33" fillId="0" borderId="2" xfId="0" applyFont="1" applyBorder="1" applyAlignment="1" applyProtection="1">
      <alignment horizontal="center" vertical="center"/>
    </xf>
    <xf numFmtId="0" fontId="38" fillId="0" borderId="2" xfId="0" applyFont="1" applyBorder="1" applyAlignment="1" applyProtection="1">
      <alignment horizontal="center" vertical="center"/>
    </xf>
    <xf numFmtId="165" fontId="38" fillId="0" borderId="2" xfId="44" applyNumberFormat="1" applyFont="1" applyBorder="1" applyAlignment="1" applyProtection="1">
      <alignment horizontal="left" vertical="center" wrapText="1"/>
    </xf>
    <xf numFmtId="0" fontId="3" fillId="0" borderId="0" xfId="0" applyFont="1"/>
    <xf numFmtId="0" fontId="43" fillId="0" borderId="0" xfId="0" applyFont="1" applyBorder="1" applyAlignment="1">
      <alignment horizontal="center" vertical="center" wrapText="1"/>
    </xf>
    <xf numFmtId="0" fontId="46" fillId="0" borderId="0" xfId="0" applyFont="1" applyBorder="1" applyAlignment="1">
      <alignment horizontal="center" vertical="center" wrapText="1"/>
    </xf>
    <xf numFmtId="0" fontId="50" fillId="0" borderId="0" xfId="49"/>
    <xf numFmtId="0" fontId="47" fillId="0" borderId="0" xfId="49" applyFont="1" applyBorder="1" applyAlignment="1">
      <alignment horizontal="center" vertical="center" wrapText="1"/>
    </xf>
    <xf numFmtId="0" fontId="48" fillId="0" borderId="0" xfId="49" applyFont="1" applyAlignment="1">
      <alignment horizontal="center" vertical="center" wrapText="1"/>
    </xf>
    <xf numFmtId="0" fontId="43" fillId="0" borderId="0" xfId="49" applyFont="1" applyBorder="1" applyAlignment="1">
      <alignment horizontal="center" vertical="top" wrapText="1"/>
    </xf>
    <xf numFmtId="0" fontId="40" fillId="0" borderId="0" xfId="49" applyFont="1" applyAlignment="1">
      <alignment vertical="center" wrapText="1"/>
    </xf>
    <xf numFmtId="0" fontId="49" fillId="0" borderId="0" xfId="49" applyFont="1" applyAlignment="1">
      <alignment horizontal="left" vertical="center" indent="7"/>
    </xf>
    <xf numFmtId="0" fontId="42" fillId="0" borderId="0" xfId="49" applyFont="1" applyAlignment="1">
      <alignment horizontal="center" vertical="center" wrapText="1"/>
    </xf>
    <xf numFmtId="0" fontId="42" fillId="25" borderId="2" xfId="49" applyFont="1" applyFill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1" fillId="0" borderId="2" xfId="49" applyFont="1" applyFill="1" applyBorder="1" applyAlignment="1">
      <alignment horizontal="center" vertical="top" wrapText="1"/>
    </xf>
    <xf numFmtId="0" fontId="41" fillId="0" borderId="2" xfId="49" applyFont="1" applyFill="1" applyBorder="1" applyAlignment="1">
      <alignment horizontal="center" vertical="center" wrapText="1"/>
    </xf>
    <xf numFmtId="0" fontId="41" fillId="0" borderId="2" xfId="49" applyFont="1" applyBorder="1" applyAlignment="1">
      <alignment vertical="center" wrapText="1"/>
    </xf>
    <xf numFmtId="49" fontId="41" fillId="0" borderId="2" xfId="49" applyNumberFormat="1" applyFont="1" applyBorder="1" applyAlignment="1">
      <alignment vertical="center" wrapText="1"/>
    </xf>
    <xf numFmtId="167" fontId="41" fillId="0" borderId="2" xfId="49" applyNumberFormat="1" applyFont="1" applyBorder="1" applyAlignment="1" applyProtection="1">
      <alignment horizontal="right" vertical="center" wrapText="1"/>
      <protection locked="0"/>
    </xf>
    <xf numFmtId="167" fontId="41" fillId="0" borderId="2" xfId="49" applyNumberFormat="1" applyFont="1" applyFill="1" applyBorder="1" applyAlignment="1" applyProtection="1">
      <alignment horizontal="right" vertical="center" wrapText="1"/>
      <protection locked="0"/>
    </xf>
    <xf numFmtId="0" fontId="41" fillId="25" borderId="2" xfId="49" applyFont="1" applyFill="1" applyBorder="1" applyAlignment="1">
      <alignment horizontal="center" vertical="center" wrapText="1"/>
    </xf>
    <xf numFmtId="0" fontId="42" fillId="0" borderId="2" xfId="49" applyFont="1" applyBorder="1" applyAlignment="1">
      <alignment vertical="center" wrapText="1"/>
    </xf>
    <xf numFmtId="49" fontId="42" fillId="0" borderId="2" xfId="49" applyNumberFormat="1" applyFont="1" applyBorder="1" applyAlignment="1">
      <alignment vertical="center" wrapText="1"/>
    </xf>
    <xf numFmtId="38" fontId="41" fillId="0" borderId="2" xfId="49" applyNumberFormat="1" applyFont="1" applyBorder="1" applyAlignment="1" applyProtection="1">
      <alignment horizontal="right" vertical="center" wrapText="1"/>
      <protection locked="0"/>
    </xf>
    <xf numFmtId="38" fontId="41" fillId="0" borderId="2" xfId="49" applyNumberFormat="1" applyFont="1" applyFill="1" applyBorder="1" applyAlignment="1" applyProtection="1">
      <alignment horizontal="right" vertical="center" wrapText="1"/>
      <protection locked="0"/>
    </xf>
    <xf numFmtId="167" fontId="45" fillId="0" borderId="2" xfId="49" applyNumberFormat="1" applyFont="1" applyBorder="1" applyAlignment="1" applyProtection="1">
      <alignment horizontal="right" vertical="center" wrapText="1"/>
      <protection locked="0"/>
    </xf>
    <xf numFmtId="167" fontId="42" fillId="0" borderId="2" xfId="49" applyNumberFormat="1" applyFont="1" applyBorder="1" applyAlignment="1" applyProtection="1">
      <alignment horizontal="right" vertical="center" wrapText="1"/>
      <protection locked="0"/>
    </xf>
    <xf numFmtId="0" fontId="44" fillId="0" borderId="0" xfId="49" applyFont="1" applyAlignment="1">
      <alignment vertical="center"/>
    </xf>
    <xf numFmtId="0" fontId="42" fillId="0" borderId="0" xfId="49" applyFont="1" applyAlignment="1">
      <alignment horizontal="left" vertical="center" wrapText="1"/>
    </xf>
    <xf numFmtId="0" fontId="41" fillId="0" borderId="17" xfId="49" applyFont="1" applyFill="1" applyBorder="1" applyAlignment="1">
      <alignment horizontal="center" vertical="top" wrapText="1"/>
    </xf>
    <xf numFmtId="0" fontId="3" fillId="0" borderId="0" xfId="49" applyFont="1" applyAlignment="1">
      <alignment horizontal="left" vertical="center" wrapText="1"/>
    </xf>
    <xf numFmtId="0" fontId="3" fillId="0" borderId="1" xfId="49" applyFont="1" applyBorder="1" applyAlignment="1">
      <alignment horizontal="center" vertical="center" wrapText="1"/>
    </xf>
    <xf numFmtId="0" fontId="3" fillId="0" borderId="0" xfId="49" applyFont="1" applyAlignment="1">
      <alignment horizontal="justify" vertical="center" wrapText="1"/>
    </xf>
    <xf numFmtId="0" fontId="43" fillId="0" borderId="0" xfId="49" applyFont="1" applyAlignment="1">
      <alignment horizontal="center" vertical="center" wrapText="1"/>
    </xf>
    <xf numFmtId="0" fontId="43" fillId="0" borderId="0" xfId="49" applyFont="1" applyBorder="1" applyAlignment="1">
      <alignment horizontal="center" vertical="center" wrapText="1"/>
    </xf>
    <xf numFmtId="0" fontId="3" fillId="0" borderId="1" xfId="49" applyFont="1" applyBorder="1"/>
    <xf numFmtId="0" fontId="46" fillId="0" borderId="0" xfId="49" applyFont="1" applyBorder="1" applyAlignment="1">
      <alignment horizontal="center" vertical="center" wrapText="1"/>
    </xf>
    <xf numFmtId="0" fontId="42" fillId="25" borderId="2" xfId="49" applyFont="1" applyFill="1" applyBorder="1" applyAlignment="1">
      <alignment horizontal="center" vertical="top" wrapText="1"/>
    </xf>
    <xf numFmtId="0" fontId="42" fillId="25" borderId="2" xfId="49" applyFont="1" applyFill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3" fillId="0" borderId="0" xfId="49" applyFont="1" applyBorder="1" applyAlignment="1">
      <alignment horizontal="center" vertical="center" wrapText="1"/>
    </xf>
    <xf numFmtId="0" fontId="42" fillId="25" borderId="4" xfId="49" applyFont="1" applyFill="1" applyBorder="1" applyAlignment="1">
      <alignment horizontal="center" vertical="center" wrapText="1"/>
    </xf>
    <xf numFmtId="0" fontId="42" fillId="25" borderId="16" xfId="49" applyFont="1" applyFill="1" applyBorder="1" applyAlignment="1">
      <alignment horizontal="center" vertical="center" wrapText="1"/>
    </xf>
    <xf numFmtId="0" fontId="42" fillId="25" borderId="5" xfId="49" applyFont="1" applyFill="1" applyBorder="1" applyAlignment="1">
      <alignment horizontal="center" vertical="center" wrapText="1"/>
    </xf>
    <xf numFmtId="0" fontId="39" fillId="0" borderId="0" xfId="49" applyFont="1" applyBorder="1" applyAlignment="1">
      <alignment horizontal="center" vertical="center" wrapText="1"/>
    </xf>
    <xf numFmtId="0" fontId="42" fillId="25" borderId="6" xfId="49" applyFont="1" applyFill="1" applyBorder="1" applyAlignment="1">
      <alignment horizontal="center" vertical="top" wrapText="1"/>
    </xf>
    <xf numFmtId="0" fontId="42" fillId="25" borderId="17" xfId="49" applyFont="1" applyFill="1" applyBorder="1" applyAlignment="1">
      <alignment horizontal="center" vertical="top" wrapText="1"/>
    </xf>
    <xf numFmtId="0" fontId="29" fillId="0" borderId="3" xfId="1" applyFont="1" applyBorder="1" applyAlignment="1" applyProtection="1">
      <alignment horizontal="center" vertical="center"/>
      <protection hidden="1"/>
    </xf>
    <xf numFmtId="0" fontId="27" fillId="0" borderId="0" xfId="1" applyFont="1" applyAlignment="1" applyProtection="1">
      <alignment horizontal="center" vertical="center"/>
      <protection hidden="1"/>
    </xf>
    <xf numFmtId="0" fontId="24" fillId="0" borderId="0" xfId="1" applyNumberFormat="1" applyFont="1" applyAlignment="1" applyProtection="1">
      <alignment horizontal="center" vertical="center" wrapText="1"/>
      <protection hidden="1"/>
    </xf>
    <xf numFmtId="0" fontId="28" fillId="0" borderId="3" xfId="1" applyFont="1" applyBorder="1" applyAlignment="1" applyProtection="1">
      <alignment horizontal="center" vertical="center"/>
      <protection hidden="1"/>
    </xf>
    <xf numFmtId="0" fontId="1" fillId="0" borderId="0" xfId="1" applyFont="1" applyAlignment="1" applyProtection="1">
      <alignment vertical="center"/>
    </xf>
    <xf numFmtId="0" fontId="24" fillId="0" borderId="0" xfId="44" applyFont="1" applyAlignment="1" applyProtection="1">
      <alignment horizontal="right" vertical="center"/>
    </xf>
    <xf numFmtId="0" fontId="24" fillId="0" borderId="0" xfId="44" applyFont="1" applyAlignment="1" applyProtection="1">
      <alignment horizontal="center" vertical="center"/>
    </xf>
    <xf numFmtId="0" fontId="24" fillId="0" borderId="0" xfId="44" applyFont="1" applyAlignment="1" applyProtection="1">
      <alignment horizontal="left" vertical="center"/>
    </xf>
    <xf numFmtId="0" fontId="26" fillId="0" borderId="0" xfId="1" applyFont="1" applyAlignment="1" applyProtection="1">
      <alignment vertical="center"/>
    </xf>
    <xf numFmtId="0" fontId="1" fillId="0" borderId="0" xfId="1" applyFont="1" applyAlignment="1" applyProtection="1">
      <alignment vertical="center" wrapText="1"/>
    </xf>
    <xf numFmtId="0" fontId="34" fillId="0" borderId="0" xfId="44" applyFont="1" applyAlignment="1" applyProtection="1">
      <alignment horizontal="center" vertical="center"/>
    </xf>
    <xf numFmtId="164" fontId="35" fillId="0" borderId="0" xfId="0" applyNumberFormat="1" applyFont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3" fillId="0" borderId="2" xfId="0" applyNumberFormat="1" applyFont="1" applyBorder="1" applyAlignment="1" applyProtection="1">
      <alignment horizontal="center" vertical="center" wrapText="1"/>
    </xf>
    <xf numFmtId="0" fontId="1" fillId="0" borderId="0" xfId="1" applyFont="1" applyBorder="1" applyAlignment="1" applyProtection="1">
      <alignment vertical="center"/>
    </xf>
    <xf numFmtId="0" fontId="1" fillId="0" borderId="2" xfId="1" applyFont="1" applyBorder="1" applyAlignment="1" applyProtection="1">
      <alignment horizontal="center" vertical="center"/>
    </xf>
    <xf numFmtId="164" fontId="1" fillId="0" borderId="2" xfId="1" applyNumberFormat="1" applyFont="1" applyBorder="1" applyAlignment="1" applyProtection="1">
      <alignment horizontal="center" vertical="center"/>
    </xf>
    <xf numFmtId="0" fontId="28" fillId="0" borderId="2" xfId="1" applyFont="1" applyBorder="1" applyAlignment="1" applyProtection="1">
      <alignment horizontal="center" vertical="center"/>
    </xf>
    <xf numFmtId="164" fontId="28" fillId="0" borderId="2" xfId="1" applyNumberFormat="1" applyFont="1" applyBorder="1" applyAlignment="1" applyProtection="1">
      <alignment horizontal="center" vertical="center" wrapText="1"/>
    </xf>
    <xf numFmtId="164" fontId="28" fillId="0" borderId="2" xfId="1" applyNumberFormat="1" applyFont="1" applyBorder="1" applyAlignment="1" applyProtection="1">
      <alignment horizontal="center" vertical="center"/>
    </xf>
    <xf numFmtId="0" fontId="28" fillId="0" borderId="0" xfId="1" applyFont="1" applyBorder="1" applyAlignment="1" applyProtection="1">
      <alignment vertical="center"/>
    </xf>
    <xf numFmtId="0" fontId="28" fillId="0" borderId="0" xfId="1" applyFont="1" applyAlignment="1" applyProtection="1">
      <alignment vertical="center"/>
    </xf>
    <xf numFmtId="0" fontId="33" fillId="0" borderId="0" xfId="0" applyFont="1" applyAlignment="1" applyProtection="1">
      <alignment horizontal="left" vertical="center"/>
    </xf>
    <xf numFmtId="0" fontId="25" fillId="0" borderId="0" xfId="1" applyFont="1" applyBorder="1" applyAlignment="1" applyProtection="1">
      <alignment vertical="center"/>
    </xf>
    <xf numFmtId="0" fontId="25" fillId="0" borderId="0" xfId="1" applyFont="1" applyAlignment="1" applyProtection="1">
      <alignment vertical="center"/>
    </xf>
    <xf numFmtId="0" fontId="24" fillId="0" borderId="0" xfId="1" applyFont="1" applyBorder="1" applyAlignment="1" applyProtection="1">
      <alignment horizontal="left" vertical="center"/>
    </xf>
    <xf numFmtId="0" fontId="24" fillId="0" borderId="1" xfId="1" applyFont="1" applyBorder="1" applyAlignment="1" applyProtection="1">
      <alignment horizontal="center" vertical="center"/>
    </xf>
    <xf numFmtId="164" fontId="24" fillId="0" borderId="2" xfId="44" applyNumberFormat="1" applyFont="1" applyBorder="1" applyAlignment="1" applyProtection="1">
      <alignment horizontal="center" vertical="center"/>
    </xf>
    <xf numFmtId="164" fontId="1" fillId="0" borderId="2" xfId="44" applyNumberFormat="1" applyFont="1" applyBorder="1" applyAlignment="1" applyProtection="1">
      <alignment horizontal="center" vertical="center"/>
    </xf>
    <xf numFmtId="164" fontId="28" fillId="0" borderId="2" xfId="44" applyNumberFormat="1" applyFont="1" applyBorder="1" applyAlignment="1" applyProtection="1">
      <alignment horizontal="center" vertical="center"/>
    </xf>
    <xf numFmtId="2" fontId="26" fillId="0" borderId="0" xfId="1" applyNumberFormat="1" applyFont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28" fillId="0" borderId="2" xfId="44" applyNumberFormat="1" applyFont="1" applyBorder="1" applyAlignment="1" applyProtection="1">
      <alignment horizontal="center" vertical="center"/>
    </xf>
    <xf numFmtId="0" fontId="1" fillId="0" borderId="2" xfId="44" applyNumberFormat="1" applyFont="1" applyBorder="1" applyAlignment="1" applyProtection="1">
      <alignment horizontal="center" vertical="center"/>
    </xf>
    <xf numFmtId="0" fontId="24" fillId="0" borderId="2" xfId="44" applyNumberFormat="1" applyFont="1" applyBorder="1" applyAlignment="1" applyProtection="1">
      <alignment horizontal="center" vertical="center"/>
    </xf>
    <xf numFmtId="166" fontId="1" fillId="24" borderId="2" xfId="44" applyNumberFormat="1" applyFont="1" applyFill="1" applyBorder="1" applyAlignment="1" applyProtection="1">
      <alignment horizontal="center" vertical="center" wrapText="1"/>
    </xf>
    <xf numFmtId="0" fontId="25" fillId="0" borderId="0" xfId="1" applyFont="1" applyProtection="1"/>
    <xf numFmtId="0" fontId="2" fillId="0" borderId="2" xfId="44" applyNumberFormat="1" applyFont="1" applyBorder="1" applyAlignment="1" applyProtection="1">
      <alignment horizontal="center" vertical="center"/>
    </xf>
    <xf numFmtId="165" fontId="24" fillId="0" borderId="0" xfId="44" applyNumberFormat="1" applyFont="1" applyFill="1" applyBorder="1" applyAlignment="1" applyProtection="1">
      <alignment vertical="center" wrapText="1"/>
    </xf>
  </cellXfs>
  <cellStyles count="5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3" xfId="49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3"/>
  <sheetViews>
    <sheetView view="pageBreakPreview" topLeftCell="A19" zoomScaleSheetLayoutView="100" workbookViewId="0">
      <selection activeCell="B61" sqref="B61"/>
    </sheetView>
  </sheetViews>
  <sheetFormatPr defaultRowHeight="14.25"/>
  <cols>
    <col min="1" max="1" width="43.85546875" style="59" customWidth="1"/>
    <col min="2" max="2" width="9.140625" style="59"/>
    <col min="3" max="8" width="20.7109375" style="59" customWidth="1"/>
    <col min="9" max="256" width="9.140625" style="59"/>
    <col min="257" max="257" width="43.85546875" style="59" customWidth="1"/>
    <col min="258" max="258" width="9.140625" style="59"/>
    <col min="259" max="264" width="20.7109375" style="59" customWidth="1"/>
    <col min="265" max="512" width="9.140625" style="59"/>
    <col min="513" max="513" width="43.85546875" style="59" customWidth="1"/>
    <col min="514" max="514" width="9.140625" style="59"/>
    <col min="515" max="520" width="20.7109375" style="59" customWidth="1"/>
    <col min="521" max="768" width="9.140625" style="59"/>
    <col min="769" max="769" width="43.85546875" style="59" customWidth="1"/>
    <col min="770" max="770" width="9.140625" style="59"/>
    <col min="771" max="776" width="20.7109375" style="59" customWidth="1"/>
    <col min="777" max="1024" width="9.140625" style="59"/>
    <col min="1025" max="1025" width="43.85546875" style="59" customWidth="1"/>
    <col min="1026" max="1026" width="9.140625" style="59"/>
    <col min="1027" max="1032" width="20.7109375" style="59" customWidth="1"/>
    <col min="1033" max="1280" width="9.140625" style="59"/>
    <col min="1281" max="1281" width="43.85546875" style="59" customWidth="1"/>
    <col min="1282" max="1282" width="9.140625" style="59"/>
    <col min="1283" max="1288" width="20.7109375" style="59" customWidth="1"/>
    <col min="1289" max="1536" width="9.140625" style="59"/>
    <col min="1537" max="1537" width="43.85546875" style="59" customWidth="1"/>
    <col min="1538" max="1538" width="9.140625" style="59"/>
    <col min="1539" max="1544" width="20.7109375" style="59" customWidth="1"/>
    <col min="1545" max="1792" width="9.140625" style="59"/>
    <col min="1793" max="1793" width="43.85546875" style="59" customWidth="1"/>
    <col min="1794" max="1794" width="9.140625" style="59"/>
    <col min="1795" max="1800" width="20.7109375" style="59" customWidth="1"/>
    <col min="1801" max="2048" width="9.140625" style="59"/>
    <col min="2049" max="2049" width="43.85546875" style="59" customWidth="1"/>
    <col min="2050" max="2050" width="9.140625" style="59"/>
    <col min="2051" max="2056" width="20.7109375" style="59" customWidth="1"/>
    <col min="2057" max="2304" width="9.140625" style="59"/>
    <col min="2305" max="2305" width="43.85546875" style="59" customWidth="1"/>
    <col min="2306" max="2306" width="9.140625" style="59"/>
    <col min="2307" max="2312" width="20.7109375" style="59" customWidth="1"/>
    <col min="2313" max="2560" width="9.140625" style="59"/>
    <col min="2561" max="2561" width="43.85546875" style="59" customWidth="1"/>
    <col min="2562" max="2562" width="9.140625" style="59"/>
    <col min="2563" max="2568" width="20.7109375" style="59" customWidth="1"/>
    <col min="2569" max="2816" width="9.140625" style="59"/>
    <col min="2817" max="2817" width="43.85546875" style="59" customWidth="1"/>
    <col min="2818" max="2818" width="9.140625" style="59"/>
    <col min="2819" max="2824" width="20.7109375" style="59" customWidth="1"/>
    <col min="2825" max="3072" width="9.140625" style="59"/>
    <col min="3073" max="3073" width="43.85546875" style="59" customWidth="1"/>
    <col min="3074" max="3074" width="9.140625" style="59"/>
    <col min="3075" max="3080" width="20.7109375" style="59" customWidth="1"/>
    <col min="3081" max="3328" width="9.140625" style="59"/>
    <col min="3329" max="3329" width="43.85546875" style="59" customWidth="1"/>
    <col min="3330" max="3330" width="9.140625" style="59"/>
    <col min="3331" max="3336" width="20.7109375" style="59" customWidth="1"/>
    <col min="3337" max="3584" width="9.140625" style="59"/>
    <col min="3585" max="3585" width="43.85546875" style="59" customWidth="1"/>
    <col min="3586" max="3586" width="9.140625" style="59"/>
    <col min="3587" max="3592" width="20.7109375" style="59" customWidth="1"/>
    <col min="3593" max="3840" width="9.140625" style="59"/>
    <col min="3841" max="3841" width="43.85546875" style="59" customWidth="1"/>
    <col min="3842" max="3842" width="9.140625" style="59"/>
    <col min="3843" max="3848" width="20.7109375" style="59" customWidth="1"/>
    <col min="3849" max="4096" width="9.140625" style="59"/>
    <col min="4097" max="4097" width="43.85546875" style="59" customWidth="1"/>
    <col min="4098" max="4098" width="9.140625" style="59"/>
    <col min="4099" max="4104" width="20.7109375" style="59" customWidth="1"/>
    <col min="4105" max="4352" width="9.140625" style="59"/>
    <col min="4353" max="4353" width="43.85546875" style="59" customWidth="1"/>
    <col min="4354" max="4354" width="9.140625" style="59"/>
    <col min="4355" max="4360" width="20.7109375" style="59" customWidth="1"/>
    <col min="4361" max="4608" width="9.140625" style="59"/>
    <col min="4609" max="4609" width="43.85546875" style="59" customWidth="1"/>
    <col min="4610" max="4610" width="9.140625" style="59"/>
    <col min="4611" max="4616" width="20.7109375" style="59" customWidth="1"/>
    <col min="4617" max="4864" width="9.140625" style="59"/>
    <col min="4865" max="4865" width="43.85546875" style="59" customWidth="1"/>
    <col min="4866" max="4866" width="9.140625" style="59"/>
    <col min="4867" max="4872" width="20.7109375" style="59" customWidth="1"/>
    <col min="4873" max="5120" width="9.140625" style="59"/>
    <col min="5121" max="5121" width="43.85546875" style="59" customWidth="1"/>
    <col min="5122" max="5122" width="9.140625" style="59"/>
    <col min="5123" max="5128" width="20.7109375" style="59" customWidth="1"/>
    <col min="5129" max="5376" width="9.140625" style="59"/>
    <col min="5377" max="5377" width="43.85546875" style="59" customWidth="1"/>
    <col min="5378" max="5378" width="9.140625" style="59"/>
    <col min="5379" max="5384" width="20.7109375" style="59" customWidth="1"/>
    <col min="5385" max="5632" width="9.140625" style="59"/>
    <col min="5633" max="5633" width="43.85546875" style="59" customWidth="1"/>
    <col min="5634" max="5634" width="9.140625" style="59"/>
    <col min="5635" max="5640" width="20.7109375" style="59" customWidth="1"/>
    <col min="5641" max="5888" width="9.140625" style="59"/>
    <col min="5889" max="5889" width="43.85546875" style="59" customWidth="1"/>
    <col min="5890" max="5890" width="9.140625" style="59"/>
    <col min="5891" max="5896" width="20.7109375" style="59" customWidth="1"/>
    <col min="5897" max="6144" width="9.140625" style="59"/>
    <col min="6145" max="6145" width="43.85546875" style="59" customWidth="1"/>
    <col min="6146" max="6146" width="9.140625" style="59"/>
    <col min="6147" max="6152" width="20.7109375" style="59" customWidth="1"/>
    <col min="6153" max="6400" width="9.140625" style="59"/>
    <col min="6401" max="6401" width="43.85546875" style="59" customWidth="1"/>
    <col min="6402" max="6402" width="9.140625" style="59"/>
    <col min="6403" max="6408" width="20.7109375" style="59" customWidth="1"/>
    <col min="6409" max="6656" width="9.140625" style="59"/>
    <col min="6657" max="6657" width="43.85546875" style="59" customWidth="1"/>
    <col min="6658" max="6658" width="9.140625" style="59"/>
    <col min="6659" max="6664" width="20.7109375" style="59" customWidth="1"/>
    <col min="6665" max="6912" width="9.140625" style="59"/>
    <col min="6913" max="6913" width="43.85546875" style="59" customWidth="1"/>
    <col min="6914" max="6914" width="9.140625" style="59"/>
    <col min="6915" max="6920" width="20.7109375" style="59" customWidth="1"/>
    <col min="6921" max="7168" width="9.140625" style="59"/>
    <col min="7169" max="7169" width="43.85546875" style="59" customWidth="1"/>
    <col min="7170" max="7170" width="9.140625" style="59"/>
    <col min="7171" max="7176" width="20.7109375" style="59" customWidth="1"/>
    <col min="7177" max="7424" width="9.140625" style="59"/>
    <col min="7425" max="7425" width="43.85546875" style="59" customWidth="1"/>
    <col min="7426" max="7426" width="9.140625" style="59"/>
    <col min="7427" max="7432" width="20.7109375" style="59" customWidth="1"/>
    <col min="7433" max="7680" width="9.140625" style="59"/>
    <col min="7681" max="7681" width="43.85546875" style="59" customWidth="1"/>
    <col min="7682" max="7682" width="9.140625" style="59"/>
    <col min="7683" max="7688" width="20.7109375" style="59" customWidth="1"/>
    <col min="7689" max="7936" width="9.140625" style="59"/>
    <col min="7937" max="7937" width="43.85546875" style="59" customWidth="1"/>
    <col min="7938" max="7938" width="9.140625" style="59"/>
    <col min="7939" max="7944" width="20.7109375" style="59" customWidth="1"/>
    <col min="7945" max="8192" width="9.140625" style="59"/>
    <col min="8193" max="8193" width="43.85546875" style="59" customWidth="1"/>
    <col min="8194" max="8194" width="9.140625" style="59"/>
    <col min="8195" max="8200" width="20.7109375" style="59" customWidth="1"/>
    <col min="8201" max="8448" width="9.140625" style="59"/>
    <col min="8449" max="8449" width="43.85546875" style="59" customWidth="1"/>
    <col min="8450" max="8450" width="9.140625" style="59"/>
    <col min="8451" max="8456" width="20.7109375" style="59" customWidth="1"/>
    <col min="8457" max="8704" width="9.140625" style="59"/>
    <col min="8705" max="8705" width="43.85546875" style="59" customWidth="1"/>
    <col min="8706" max="8706" width="9.140625" style="59"/>
    <col min="8707" max="8712" width="20.7109375" style="59" customWidth="1"/>
    <col min="8713" max="8960" width="9.140625" style="59"/>
    <col min="8961" max="8961" width="43.85546875" style="59" customWidth="1"/>
    <col min="8962" max="8962" width="9.140625" style="59"/>
    <col min="8963" max="8968" width="20.7109375" style="59" customWidth="1"/>
    <col min="8969" max="9216" width="9.140625" style="59"/>
    <col min="9217" max="9217" width="43.85546875" style="59" customWidth="1"/>
    <col min="9218" max="9218" width="9.140625" style="59"/>
    <col min="9219" max="9224" width="20.7109375" style="59" customWidth="1"/>
    <col min="9225" max="9472" width="9.140625" style="59"/>
    <col min="9473" max="9473" width="43.85546875" style="59" customWidth="1"/>
    <col min="9474" max="9474" width="9.140625" style="59"/>
    <col min="9475" max="9480" width="20.7109375" style="59" customWidth="1"/>
    <col min="9481" max="9728" width="9.140625" style="59"/>
    <col min="9729" max="9729" width="43.85546875" style="59" customWidth="1"/>
    <col min="9730" max="9730" width="9.140625" style="59"/>
    <col min="9731" max="9736" width="20.7109375" style="59" customWidth="1"/>
    <col min="9737" max="9984" width="9.140625" style="59"/>
    <col min="9985" max="9985" width="43.85546875" style="59" customWidth="1"/>
    <col min="9986" max="9986" width="9.140625" style="59"/>
    <col min="9987" max="9992" width="20.7109375" style="59" customWidth="1"/>
    <col min="9993" max="10240" width="9.140625" style="59"/>
    <col min="10241" max="10241" width="43.85546875" style="59" customWidth="1"/>
    <col min="10242" max="10242" width="9.140625" style="59"/>
    <col min="10243" max="10248" width="20.7109375" style="59" customWidth="1"/>
    <col min="10249" max="10496" width="9.140625" style="59"/>
    <col min="10497" max="10497" width="43.85546875" style="59" customWidth="1"/>
    <col min="10498" max="10498" width="9.140625" style="59"/>
    <col min="10499" max="10504" width="20.7109375" style="59" customWidth="1"/>
    <col min="10505" max="10752" width="9.140625" style="59"/>
    <col min="10753" max="10753" width="43.85546875" style="59" customWidth="1"/>
    <col min="10754" max="10754" width="9.140625" style="59"/>
    <col min="10755" max="10760" width="20.7109375" style="59" customWidth="1"/>
    <col min="10761" max="11008" width="9.140625" style="59"/>
    <col min="11009" max="11009" width="43.85546875" style="59" customWidth="1"/>
    <col min="11010" max="11010" width="9.140625" style="59"/>
    <col min="11011" max="11016" width="20.7109375" style="59" customWidth="1"/>
    <col min="11017" max="11264" width="9.140625" style="59"/>
    <col min="11265" max="11265" width="43.85546875" style="59" customWidth="1"/>
    <col min="11266" max="11266" width="9.140625" style="59"/>
    <col min="11267" max="11272" width="20.7109375" style="59" customWidth="1"/>
    <col min="11273" max="11520" width="9.140625" style="59"/>
    <col min="11521" max="11521" width="43.85546875" style="59" customWidth="1"/>
    <col min="11522" max="11522" width="9.140625" style="59"/>
    <col min="11523" max="11528" width="20.7109375" style="59" customWidth="1"/>
    <col min="11529" max="11776" width="9.140625" style="59"/>
    <col min="11777" max="11777" width="43.85546875" style="59" customWidth="1"/>
    <col min="11778" max="11778" width="9.140625" style="59"/>
    <col min="11779" max="11784" width="20.7109375" style="59" customWidth="1"/>
    <col min="11785" max="12032" width="9.140625" style="59"/>
    <col min="12033" max="12033" width="43.85546875" style="59" customWidth="1"/>
    <col min="12034" max="12034" width="9.140625" style="59"/>
    <col min="12035" max="12040" width="20.7109375" style="59" customWidth="1"/>
    <col min="12041" max="12288" width="9.140625" style="59"/>
    <col min="12289" max="12289" width="43.85546875" style="59" customWidth="1"/>
    <col min="12290" max="12290" width="9.140625" style="59"/>
    <col min="12291" max="12296" width="20.7109375" style="59" customWidth="1"/>
    <col min="12297" max="12544" width="9.140625" style="59"/>
    <col min="12545" max="12545" width="43.85546875" style="59" customWidth="1"/>
    <col min="12546" max="12546" width="9.140625" style="59"/>
    <col min="12547" max="12552" width="20.7109375" style="59" customWidth="1"/>
    <col min="12553" max="12800" width="9.140625" style="59"/>
    <col min="12801" max="12801" width="43.85546875" style="59" customWidth="1"/>
    <col min="12802" max="12802" width="9.140625" style="59"/>
    <col min="12803" max="12808" width="20.7109375" style="59" customWidth="1"/>
    <col min="12809" max="13056" width="9.140625" style="59"/>
    <col min="13057" max="13057" width="43.85546875" style="59" customWidth="1"/>
    <col min="13058" max="13058" width="9.140625" style="59"/>
    <col min="13059" max="13064" width="20.7109375" style="59" customWidth="1"/>
    <col min="13065" max="13312" width="9.140625" style="59"/>
    <col min="13313" max="13313" width="43.85546875" style="59" customWidth="1"/>
    <col min="13314" max="13314" width="9.140625" style="59"/>
    <col min="13315" max="13320" width="20.7109375" style="59" customWidth="1"/>
    <col min="13321" max="13568" width="9.140625" style="59"/>
    <col min="13569" max="13569" width="43.85546875" style="59" customWidth="1"/>
    <col min="13570" max="13570" width="9.140625" style="59"/>
    <col min="13571" max="13576" width="20.7109375" style="59" customWidth="1"/>
    <col min="13577" max="13824" width="9.140625" style="59"/>
    <col min="13825" max="13825" width="43.85546875" style="59" customWidth="1"/>
    <col min="13826" max="13826" width="9.140625" style="59"/>
    <col min="13827" max="13832" width="20.7109375" style="59" customWidth="1"/>
    <col min="13833" max="14080" width="9.140625" style="59"/>
    <col min="14081" max="14081" width="43.85546875" style="59" customWidth="1"/>
    <col min="14082" max="14082" width="9.140625" style="59"/>
    <col min="14083" max="14088" width="20.7109375" style="59" customWidth="1"/>
    <col min="14089" max="14336" width="9.140625" style="59"/>
    <col min="14337" max="14337" width="43.85546875" style="59" customWidth="1"/>
    <col min="14338" max="14338" width="9.140625" style="59"/>
    <col min="14339" max="14344" width="20.7109375" style="59" customWidth="1"/>
    <col min="14345" max="14592" width="9.140625" style="59"/>
    <col min="14593" max="14593" width="43.85546875" style="59" customWidth="1"/>
    <col min="14594" max="14594" width="9.140625" style="59"/>
    <col min="14595" max="14600" width="20.7109375" style="59" customWidth="1"/>
    <col min="14601" max="14848" width="9.140625" style="59"/>
    <col min="14849" max="14849" width="43.85546875" style="59" customWidth="1"/>
    <col min="14850" max="14850" width="9.140625" style="59"/>
    <col min="14851" max="14856" width="20.7109375" style="59" customWidth="1"/>
    <col min="14857" max="15104" width="9.140625" style="59"/>
    <col min="15105" max="15105" width="43.85546875" style="59" customWidth="1"/>
    <col min="15106" max="15106" width="9.140625" style="59"/>
    <col min="15107" max="15112" width="20.7109375" style="59" customWidth="1"/>
    <col min="15113" max="15360" width="9.140625" style="59"/>
    <col min="15361" max="15361" width="43.85546875" style="59" customWidth="1"/>
    <col min="15362" max="15362" width="9.140625" style="59"/>
    <col min="15363" max="15368" width="20.7109375" style="59" customWidth="1"/>
    <col min="15369" max="15616" width="9.140625" style="59"/>
    <col min="15617" max="15617" width="43.85546875" style="59" customWidth="1"/>
    <col min="15618" max="15618" width="9.140625" style="59"/>
    <col min="15619" max="15624" width="20.7109375" style="59" customWidth="1"/>
    <col min="15625" max="15872" width="9.140625" style="59"/>
    <col min="15873" max="15873" width="43.85546875" style="59" customWidth="1"/>
    <col min="15874" max="15874" width="9.140625" style="59"/>
    <col min="15875" max="15880" width="20.7109375" style="59" customWidth="1"/>
    <col min="15881" max="16128" width="9.140625" style="59"/>
    <col min="16129" max="16129" width="43.85546875" style="59" customWidth="1"/>
    <col min="16130" max="16130" width="9.140625" style="59"/>
    <col min="16131" max="16136" width="20.7109375" style="59" customWidth="1"/>
    <col min="16137" max="16384" width="9.140625" style="59"/>
  </cols>
  <sheetData>
    <row r="1" spans="1:8" ht="15">
      <c r="A1" s="62"/>
      <c r="B1" s="62"/>
      <c r="C1" s="101" t="s">
        <v>135</v>
      </c>
      <c r="D1" s="101"/>
      <c r="E1" s="101"/>
      <c r="F1" s="101"/>
      <c r="G1" s="101"/>
      <c r="H1" s="62"/>
    </row>
    <row r="2" spans="1:8" ht="38.25" customHeight="1">
      <c r="A2" s="63"/>
      <c r="B2" s="64"/>
      <c r="C2" s="65"/>
      <c r="D2" s="66"/>
      <c r="E2" s="62"/>
      <c r="F2" s="62"/>
      <c r="G2" s="62"/>
      <c r="H2" s="62"/>
    </row>
    <row r="3" spans="1:8" ht="15">
      <c r="A3" s="67" t="s">
        <v>136</v>
      </c>
      <c r="B3" s="62"/>
      <c r="C3" s="62"/>
      <c r="D3" s="62"/>
      <c r="E3" s="62"/>
      <c r="F3" s="62"/>
      <c r="G3" s="62"/>
      <c r="H3" s="62"/>
    </row>
    <row r="4" spans="1:8">
      <c r="A4" s="68"/>
      <c r="B4" s="94" t="s">
        <v>115</v>
      </c>
      <c r="C4" s="95" t="s">
        <v>137</v>
      </c>
      <c r="D4" s="95"/>
      <c r="E4" s="95"/>
      <c r="F4" s="95"/>
      <c r="G4" s="94" t="s">
        <v>138</v>
      </c>
      <c r="H4" s="94" t="s">
        <v>139</v>
      </c>
    </row>
    <row r="5" spans="1:8" ht="14.25" customHeight="1">
      <c r="A5" s="68"/>
      <c r="B5" s="94"/>
      <c r="C5" s="69" t="s">
        <v>126</v>
      </c>
      <c r="D5" s="69" t="s">
        <v>127</v>
      </c>
      <c r="E5" s="69" t="s">
        <v>140</v>
      </c>
      <c r="F5" s="69" t="s">
        <v>141</v>
      </c>
      <c r="G5" s="94"/>
      <c r="H5" s="94"/>
    </row>
    <row r="6" spans="1:8">
      <c r="A6" s="70">
        <v>1</v>
      </c>
      <c r="B6" s="71">
        <v>2</v>
      </c>
      <c r="C6" s="72">
        <v>3</v>
      </c>
      <c r="D6" s="72">
        <v>4</v>
      </c>
      <c r="E6" s="72">
        <v>5</v>
      </c>
      <c r="F6" s="72">
        <v>6</v>
      </c>
      <c r="G6" s="71">
        <v>7</v>
      </c>
      <c r="H6" s="71">
        <v>8</v>
      </c>
    </row>
    <row r="7" spans="1:8" ht="25.5">
      <c r="A7" s="73" t="s">
        <v>142</v>
      </c>
      <c r="B7" s="74" t="s">
        <v>116</v>
      </c>
      <c r="C7" s="75" t="s">
        <v>119</v>
      </c>
      <c r="D7" s="75">
        <v>9273.4159999999993</v>
      </c>
      <c r="E7" s="75">
        <v>2663.55</v>
      </c>
      <c r="F7" s="75">
        <v>11936.966</v>
      </c>
      <c r="G7" s="76" t="s">
        <v>119</v>
      </c>
      <c r="H7" s="75">
        <v>11936.966</v>
      </c>
    </row>
    <row r="8" spans="1:8" ht="39" customHeight="1">
      <c r="A8" s="73" t="s">
        <v>143</v>
      </c>
      <c r="B8" s="74" t="s">
        <v>117</v>
      </c>
      <c r="C8" s="77"/>
      <c r="D8" s="77"/>
      <c r="E8" s="76" t="s">
        <v>119</v>
      </c>
      <c r="F8" s="75" t="s">
        <v>119</v>
      </c>
      <c r="G8" s="76" t="s">
        <v>119</v>
      </c>
      <c r="H8" s="75" t="s">
        <v>119</v>
      </c>
    </row>
    <row r="9" spans="1:8" ht="42.75" customHeight="1">
      <c r="A9" s="73" t="s">
        <v>144</v>
      </c>
      <c r="B9" s="74" t="s">
        <v>118</v>
      </c>
      <c r="C9" s="75" t="s">
        <v>119</v>
      </c>
      <c r="D9" s="75">
        <v>9273.4159999999993</v>
      </c>
      <c r="E9" s="75">
        <v>2663.55</v>
      </c>
      <c r="F9" s="75">
        <v>11936.966</v>
      </c>
      <c r="G9" s="76" t="s">
        <v>119</v>
      </c>
      <c r="H9" s="75">
        <v>11936.966</v>
      </c>
    </row>
    <row r="10" spans="1:8" ht="25.5" customHeight="1">
      <c r="A10" s="78" t="s">
        <v>145</v>
      </c>
      <c r="B10" s="79"/>
      <c r="C10" s="80"/>
      <c r="D10" s="80"/>
      <c r="E10" s="80"/>
      <c r="F10" s="80"/>
      <c r="G10" s="81"/>
      <c r="H10" s="80"/>
    </row>
    <row r="11" spans="1:8" ht="31.5" customHeight="1">
      <c r="A11" s="73" t="s">
        <v>146</v>
      </c>
      <c r="B11" s="74" t="s">
        <v>120</v>
      </c>
      <c r="C11" s="77"/>
      <c r="D11" s="75" t="s">
        <v>119</v>
      </c>
      <c r="E11" s="77"/>
      <c r="F11" s="75" t="s">
        <v>119</v>
      </c>
      <c r="G11" s="76" t="s">
        <v>119</v>
      </c>
      <c r="H11" s="82" t="s">
        <v>119</v>
      </c>
    </row>
    <row r="12" spans="1:8" ht="28.5" customHeight="1">
      <c r="A12" s="73" t="s">
        <v>147</v>
      </c>
      <c r="B12" s="74" t="s">
        <v>121</v>
      </c>
      <c r="C12" s="77"/>
      <c r="D12" s="77"/>
      <c r="E12" s="76" t="s">
        <v>119</v>
      </c>
      <c r="F12" s="75" t="s">
        <v>119</v>
      </c>
      <c r="G12" s="76" t="s">
        <v>119</v>
      </c>
      <c r="H12" s="82" t="s">
        <v>119</v>
      </c>
    </row>
    <row r="13" spans="1:8" ht="25.5" customHeight="1">
      <c r="A13" s="73" t="s">
        <v>148</v>
      </c>
      <c r="B13" s="74" t="s">
        <v>122</v>
      </c>
      <c r="C13" s="76" t="s">
        <v>119</v>
      </c>
      <c r="D13" s="75" t="s">
        <v>119</v>
      </c>
      <c r="E13" s="75" t="s">
        <v>119</v>
      </c>
      <c r="F13" s="77"/>
      <c r="G13" s="77"/>
      <c r="H13" s="77"/>
    </row>
    <row r="14" spans="1:8" ht="27.75" customHeight="1">
      <c r="A14" s="78" t="s">
        <v>149</v>
      </c>
      <c r="B14" s="74" t="s">
        <v>123</v>
      </c>
      <c r="C14" s="83" t="s">
        <v>119</v>
      </c>
      <c r="D14" s="83">
        <v>9273.4159999999993</v>
      </c>
      <c r="E14" s="83">
        <v>2663.55</v>
      </c>
      <c r="F14" s="83">
        <v>11936.966</v>
      </c>
      <c r="G14" s="83" t="s">
        <v>119</v>
      </c>
      <c r="H14" s="83">
        <v>11936.966</v>
      </c>
    </row>
    <row r="15" spans="1:8" ht="39" customHeight="1">
      <c r="A15" s="84"/>
      <c r="B15" s="62"/>
      <c r="C15" s="62"/>
      <c r="D15" s="62"/>
      <c r="E15" s="62"/>
      <c r="F15" s="62"/>
      <c r="G15" s="62"/>
      <c r="H15" s="62"/>
    </row>
    <row r="16" spans="1:8" ht="15">
      <c r="A16" s="62"/>
      <c r="B16" s="62"/>
      <c r="C16" s="62"/>
      <c r="D16" s="62"/>
      <c r="E16" s="62"/>
      <c r="F16" s="62"/>
      <c r="G16" s="62"/>
      <c r="H16" s="62"/>
    </row>
    <row r="17" spans="1:8" ht="15">
      <c r="A17" s="62"/>
      <c r="B17" s="62"/>
      <c r="C17" s="62"/>
      <c r="D17" s="62"/>
      <c r="E17" s="62"/>
      <c r="F17" s="62"/>
      <c r="G17" s="62"/>
      <c r="H17" s="62"/>
    </row>
    <row r="18" spans="1:8" ht="15">
      <c r="A18" s="62"/>
      <c r="B18" s="62"/>
      <c r="C18" s="101" t="s">
        <v>135</v>
      </c>
      <c r="D18" s="101"/>
      <c r="E18" s="101"/>
      <c r="F18" s="101"/>
      <c r="G18" s="101"/>
      <c r="H18" s="62"/>
    </row>
    <row r="19" spans="1:8" ht="38.25" customHeight="1">
      <c r="A19" s="63"/>
      <c r="B19" s="64"/>
      <c r="C19" s="65"/>
      <c r="D19" s="66"/>
      <c r="E19" s="62"/>
      <c r="F19" s="62"/>
      <c r="G19" s="62"/>
      <c r="H19" s="62"/>
    </row>
    <row r="20" spans="1:8" ht="15">
      <c r="A20" s="67" t="s">
        <v>136</v>
      </c>
      <c r="B20" s="62"/>
      <c r="C20" s="62"/>
      <c r="D20" s="62"/>
      <c r="E20" s="62"/>
      <c r="F20" s="62"/>
      <c r="G20" s="62"/>
      <c r="H20" s="62"/>
    </row>
    <row r="21" spans="1:8">
      <c r="A21" s="68"/>
      <c r="B21" s="94" t="s">
        <v>115</v>
      </c>
      <c r="C21" s="98" t="s">
        <v>137</v>
      </c>
      <c r="D21" s="99"/>
      <c r="E21" s="99"/>
      <c r="F21" s="100"/>
      <c r="G21" s="102" t="s">
        <v>138</v>
      </c>
      <c r="H21" s="102" t="s">
        <v>139</v>
      </c>
    </row>
    <row r="22" spans="1:8" ht="14.25" customHeight="1">
      <c r="A22" s="85"/>
      <c r="B22" s="94"/>
      <c r="C22" s="69" t="s">
        <v>126</v>
      </c>
      <c r="D22" s="69" t="s">
        <v>127</v>
      </c>
      <c r="E22" s="69" t="s">
        <v>140</v>
      </c>
      <c r="F22" s="69" t="s">
        <v>141</v>
      </c>
      <c r="G22" s="103"/>
      <c r="H22" s="103"/>
    </row>
    <row r="23" spans="1:8">
      <c r="A23" s="70">
        <v>1</v>
      </c>
      <c r="B23" s="71">
        <v>2</v>
      </c>
      <c r="C23" s="72">
        <v>3</v>
      </c>
      <c r="D23" s="72">
        <v>4</v>
      </c>
      <c r="E23" s="72">
        <v>5</v>
      </c>
      <c r="F23" s="72">
        <v>6</v>
      </c>
      <c r="G23" s="86">
        <v>7</v>
      </c>
      <c r="H23" s="86">
        <v>8</v>
      </c>
    </row>
    <row r="24" spans="1:8" ht="25.5">
      <c r="A24" s="73" t="s">
        <v>142</v>
      </c>
      <c r="B24" s="74" t="s">
        <v>124</v>
      </c>
      <c r="C24" s="75" t="s">
        <v>119</v>
      </c>
      <c r="D24" s="75">
        <v>9273.4159999999993</v>
      </c>
      <c r="E24" s="75">
        <v>2663.55</v>
      </c>
      <c r="F24" s="75">
        <v>11936.966</v>
      </c>
      <c r="G24" s="76" t="s">
        <v>119</v>
      </c>
      <c r="H24" s="75">
        <v>11936.966</v>
      </c>
    </row>
    <row r="25" spans="1:8" ht="39" customHeight="1">
      <c r="A25" s="73" t="s">
        <v>143</v>
      </c>
      <c r="B25" s="74" t="s">
        <v>125</v>
      </c>
      <c r="C25" s="77"/>
      <c r="D25" s="77"/>
      <c r="E25" s="75" t="s">
        <v>119</v>
      </c>
      <c r="F25" s="75" t="s">
        <v>119</v>
      </c>
      <c r="G25" s="76" t="s">
        <v>119</v>
      </c>
      <c r="H25" s="75" t="s">
        <v>119</v>
      </c>
    </row>
    <row r="26" spans="1:8" ht="42.75" customHeight="1">
      <c r="A26" s="73" t="s">
        <v>144</v>
      </c>
      <c r="B26" s="74" t="s">
        <v>150</v>
      </c>
      <c r="C26" s="75" t="s">
        <v>119</v>
      </c>
      <c r="D26" s="75">
        <v>9273.4159999999993</v>
      </c>
      <c r="E26" s="75">
        <v>2663.55</v>
      </c>
      <c r="F26" s="75">
        <v>11936.966</v>
      </c>
      <c r="G26" s="76" t="s">
        <v>119</v>
      </c>
      <c r="H26" s="75">
        <v>11936.966</v>
      </c>
    </row>
    <row r="27" spans="1:8" ht="25.5" customHeight="1">
      <c r="A27" s="78" t="s">
        <v>145</v>
      </c>
      <c r="B27" s="79"/>
      <c r="C27" s="80"/>
      <c r="D27" s="80"/>
      <c r="E27" s="80"/>
      <c r="F27" s="80"/>
      <c r="G27" s="81"/>
      <c r="H27" s="80"/>
    </row>
    <row r="28" spans="1:8" ht="31.5" customHeight="1">
      <c r="A28" s="73" t="s">
        <v>146</v>
      </c>
      <c r="B28" s="74" t="s">
        <v>151</v>
      </c>
      <c r="C28" s="77"/>
      <c r="D28" s="75" t="s">
        <v>119</v>
      </c>
      <c r="E28" s="77"/>
      <c r="F28" s="75" t="s">
        <v>119</v>
      </c>
      <c r="G28" s="76" t="s">
        <v>119</v>
      </c>
      <c r="H28" s="82" t="s">
        <v>119</v>
      </c>
    </row>
    <row r="29" spans="1:8" ht="28.5" customHeight="1">
      <c r="A29" s="73" t="s">
        <v>152</v>
      </c>
      <c r="B29" s="74" t="s">
        <v>153</v>
      </c>
      <c r="C29" s="77"/>
      <c r="D29" s="77"/>
      <c r="E29" s="76">
        <v>-6424.8126500000008</v>
      </c>
      <c r="F29" s="75">
        <v>-6424.8126500000008</v>
      </c>
      <c r="G29" s="76" t="s">
        <v>119</v>
      </c>
      <c r="H29" s="82">
        <v>-6424.8126500000008</v>
      </c>
    </row>
    <row r="30" spans="1:8" ht="25.5" customHeight="1">
      <c r="A30" s="73" t="s">
        <v>148</v>
      </c>
      <c r="B30" s="74" t="s">
        <v>154</v>
      </c>
      <c r="C30" s="76" t="s">
        <v>119</v>
      </c>
      <c r="D30" s="75" t="s">
        <v>119</v>
      </c>
      <c r="E30" s="75" t="s">
        <v>119</v>
      </c>
      <c r="F30" s="77"/>
      <c r="G30" s="77"/>
      <c r="H30" s="77"/>
    </row>
    <row r="31" spans="1:8" ht="27.75" customHeight="1">
      <c r="A31" s="78" t="s">
        <v>149</v>
      </c>
      <c r="B31" s="74" t="s">
        <v>155</v>
      </c>
      <c r="C31" s="83" t="s">
        <v>119</v>
      </c>
      <c r="D31" s="83">
        <v>9273.4159999999993</v>
      </c>
      <c r="E31" s="83">
        <v>-3761.2626500000001</v>
      </c>
      <c r="F31" s="83">
        <v>5512.1533499999996</v>
      </c>
      <c r="G31" s="83" t="s">
        <v>119</v>
      </c>
      <c r="H31" s="83">
        <v>5512.1533499999996</v>
      </c>
    </row>
    <row r="32" spans="1:8" ht="39" customHeight="1">
      <c r="A32" s="62"/>
      <c r="B32" s="62"/>
      <c r="C32" s="62"/>
      <c r="D32" s="62"/>
      <c r="E32" s="62"/>
      <c r="F32" s="62"/>
      <c r="G32" s="62"/>
      <c r="H32" s="62"/>
    </row>
    <row r="33" spans="1:8" ht="15">
      <c r="A33" s="62"/>
      <c r="B33" s="62"/>
      <c r="C33" s="62"/>
      <c r="D33" s="62"/>
      <c r="E33" s="62"/>
      <c r="F33" s="62"/>
      <c r="G33" s="62"/>
      <c r="H33" s="62"/>
    </row>
    <row r="34" spans="1:8" ht="15">
      <c r="A34" s="62"/>
      <c r="B34" s="62"/>
      <c r="C34" s="62"/>
      <c r="D34" s="62"/>
      <c r="E34" s="62"/>
      <c r="F34" s="62"/>
      <c r="G34" s="62"/>
      <c r="H34" s="62"/>
    </row>
    <row r="35" spans="1:8" ht="28.5">
      <c r="A35" s="87" t="s">
        <v>128</v>
      </c>
      <c r="B35" s="96"/>
      <c r="C35" s="96"/>
      <c r="D35" s="62"/>
      <c r="E35" s="88" t="s">
        <v>129</v>
      </c>
      <c r="F35" s="62"/>
      <c r="G35" s="62"/>
      <c r="H35" s="62"/>
    </row>
    <row r="36" spans="1:8" ht="15">
      <c r="A36" s="89"/>
      <c r="B36" s="97" t="s">
        <v>130</v>
      </c>
      <c r="C36" s="97"/>
      <c r="D36" s="62"/>
      <c r="E36" s="90" t="s">
        <v>131</v>
      </c>
      <c r="F36" s="62"/>
      <c r="G36" s="62"/>
      <c r="H36" s="62"/>
    </row>
    <row r="37" spans="1:8" ht="14.25" customHeight="1">
      <c r="A37" s="89"/>
      <c r="B37" s="89"/>
      <c r="C37" s="62"/>
      <c r="D37" s="91"/>
      <c r="E37" s="90"/>
      <c r="F37" s="62"/>
      <c r="G37" s="62"/>
      <c r="H37" s="62"/>
    </row>
    <row r="38" spans="1:8" ht="28.5">
      <c r="A38" s="89" t="s">
        <v>132</v>
      </c>
      <c r="B38" s="96"/>
      <c r="C38" s="96"/>
      <c r="D38" s="91"/>
      <c r="E38" s="88" t="s">
        <v>133</v>
      </c>
      <c r="F38" s="62"/>
      <c r="G38" s="62"/>
      <c r="H38" s="62"/>
    </row>
    <row r="39" spans="1:8" ht="15">
      <c r="A39" s="89"/>
      <c r="B39" s="97" t="s">
        <v>130</v>
      </c>
      <c r="C39" s="97"/>
      <c r="D39" s="91"/>
      <c r="E39" s="90" t="s">
        <v>131</v>
      </c>
      <c r="F39" s="62"/>
      <c r="G39" s="62"/>
      <c r="H39" s="62"/>
    </row>
    <row r="40" spans="1:8" ht="14.25" customHeight="1">
      <c r="A40" s="62"/>
      <c r="B40" s="62"/>
      <c r="C40" s="62"/>
      <c r="D40" s="91"/>
      <c r="E40" s="62"/>
      <c r="F40" s="62"/>
      <c r="G40" s="62"/>
      <c r="H40" s="62"/>
    </row>
    <row r="41" spans="1:8" ht="15">
      <c r="A41" s="92"/>
      <c r="B41" s="62"/>
      <c r="C41" s="62"/>
      <c r="D41" s="91"/>
      <c r="E41" s="62"/>
      <c r="F41" s="62"/>
      <c r="G41" s="62"/>
      <c r="H41" s="62"/>
    </row>
    <row r="42" spans="1:8" ht="15">
      <c r="A42" s="93" t="s">
        <v>134</v>
      </c>
      <c r="B42" s="62"/>
      <c r="C42" s="62"/>
      <c r="D42" s="91"/>
      <c r="E42" s="62"/>
      <c r="F42" s="62"/>
      <c r="G42" s="62"/>
      <c r="H42" s="62"/>
    </row>
    <row r="43" spans="1:8">
      <c r="A43" s="61" t="s">
        <v>134</v>
      </c>
      <c r="D43" s="60"/>
    </row>
  </sheetData>
  <mergeCells count="14">
    <mergeCell ref="C1:G1"/>
    <mergeCell ref="C18:G18"/>
    <mergeCell ref="G21:G22"/>
    <mergeCell ref="H21:H22"/>
    <mergeCell ref="H4:H5"/>
    <mergeCell ref="G4:G5"/>
    <mergeCell ref="B4:B5"/>
    <mergeCell ref="C4:F4"/>
    <mergeCell ref="B38:C38"/>
    <mergeCell ref="B39:C39"/>
    <mergeCell ref="B21:B22"/>
    <mergeCell ref="C21:F21"/>
    <mergeCell ref="B35:C35"/>
    <mergeCell ref="B36:C36"/>
  </mergeCells>
  <pageMargins left="0.2" right="0.2" top="0.23" bottom="0.24" header="0.2" footer="0.21"/>
  <pageSetup paperSize="9" scale="56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7"/>
  <sheetViews>
    <sheetView view="pageBreakPreview" topLeftCell="A33" zoomScaleSheetLayoutView="100" workbookViewId="0">
      <selection activeCell="A33" sqref="A1:XFD1048576"/>
    </sheetView>
  </sheetViews>
  <sheetFormatPr defaultRowHeight="13.5"/>
  <cols>
    <col min="1" max="1" width="4.28515625" style="3" customWidth="1"/>
    <col min="2" max="2" width="52.140625" style="1" customWidth="1"/>
    <col min="3" max="4" width="17.85546875" style="1" customWidth="1"/>
    <col min="5" max="5" width="14.140625" style="1" customWidth="1"/>
    <col min="6" max="6" width="13.140625" style="108" customWidth="1"/>
    <col min="7" max="12" width="9.140625" style="108"/>
    <col min="13" max="16384" width="9.140625" style="1"/>
  </cols>
  <sheetData>
    <row r="1" spans="1:14" ht="16.5" customHeight="1">
      <c r="A1" s="105" t="s">
        <v>6</v>
      </c>
      <c r="B1" s="105"/>
      <c r="C1" s="105"/>
      <c r="D1" s="105"/>
      <c r="E1" s="105"/>
    </row>
    <row r="2" spans="1:14" s="2" customFormat="1" ht="20.25" customHeight="1">
      <c r="A2" s="109" t="s">
        <v>7</v>
      </c>
      <c r="B2" s="109"/>
      <c r="C2" s="110">
        <v>35</v>
      </c>
      <c r="D2" s="111" t="s">
        <v>8</v>
      </c>
      <c r="E2" s="111"/>
      <c r="F2" s="112"/>
      <c r="G2" s="112"/>
      <c r="H2" s="112"/>
      <c r="I2" s="112"/>
      <c r="J2" s="112"/>
      <c r="K2" s="112"/>
      <c r="L2" s="112"/>
    </row>
    <row r="3" spans="1:14" ht="45" customHeight="1">
      <c r="A3" s="106" t="s">
        <v>94</v>
      </c>
      <c r="B3" s="106"/>
      <c r="C3" s="106"/>
      <c r="D3" s="106"/>
      <c r="E3" s="106"/>
      <c r="F3" s="113"/>
      <c r="G3" s="113"/>
      <c r="H3" s="113"/>
      <c r="M3" s="108"/>
    </row>
    <row r="4" spans="1:14" s="116" customFormat="1" ht="22.5" customHeight="1">
      <c r="A4" s="114" t="s">
        <v>156</v>
      </c>
      <c r="B4" s="114"/>
      <c r="C4" s="114"/>
      <c r="D4" s="114"/>
      <c r="E4" s="114"/>
      <c r="F4" s="115"/>
      <c r="G4" s="115"/>
      <c r="H4" s="115"/>
      <c r="I4" s="115"/>
      <c r="J4" s="115"/>
      <c r="K4" s="115"/>
      <c r="L4" s="115"/>
      <c r="M4" s="115"/>
    </row>
    <row r="5" spans="1:14">
      <c r="E5" s="4" t="s">
        <v>9</v>
      </c>
      <c r="M5" s="108"/>
    </row>
    <row r="6" spans="1:14" s="2" customFormat="1" ht="63.75" customHeight="1">
      <c r="A6" s="5" t="s">
        <v>0</v>
      </c>
      <c r="B6" s="6" t="s">
        <v>10</v>
      </c>
      <c r="C6" s="117" t="s">
        <v>96</v>
      </c>
      <c r="D6" s="117" t="s">
        <v>95</v>
      </c>
      <c r="E6" s="7" t="s">
        <v>11</v>
      </c>
      <c r="F6" s="112"/>
      <c r="G6" s="112"/>
      <c r="H6" s="112"/>
      <c r="I6" s="112"/>
      <c r="J6" s="112"/>
      <c r="K6" s="112"/>
      <c r="L6" s="112"/>
      <c r="M6" s="112"/>
      <c r="N6" s="112"/>
    </row>
    <row r="7" spans="1:14" ht="31.5" customHeight="1">
      <c r="A7" s="8" t="s">
        <v>12</v>
      </c>
      <c r="B7" s="9" t="s">
        <v>13</v>
      </c>
      <c r="C7" s="10">
        <f>SUM(C8:C16,C19:C21)</f>
        <v>42366</v>
      </c>
      <c r="D7" s="10">
        <f>SUM(D8:D16,D19:D21)</f>
        <v>35958.9</v>
      </c>
      <c r="E7" s="10">
        <f t="shared" ref="E7:E68" si="0">D7-C7</f>
        <v>-6407.0999999999985</v>
      </c>
      <c r="F7" s="118"/>
    </row>
    <row r="8" spans="1:14" ht="18.75" customHeight="1">
      <c r="A8" s="119">
        <v>1</v>
      </c>
      <c r="B8" s="11" t="s">
        <v>14</v>
      </c>
      <c r="C8" s="120">
        <v>39600</v>
      </c>
      <c r="D8" s="120">
        <v>32545</v>
      </c>
      <c r="E8" s="12">
        <f t="shared" si="0"/>
        <v>-7055</v>
      </c>
      <c r="F8" s="118">
        <f>79890/2-309</f>
        <v>39636</v>
      </c>
      <c r="G8" s="118"/>
    </row>
    <row r="9" spans="1:14" ht="18.75" hidden="1" customHeight="1">
      <c r="A9" s="119">
        <v>2</v>
      </c>
      <c r="B9" s="11" t="s">
        <v>15</v>
      </c>
      <c r="C9" s="120"/>
      <c r="D9" s="120"/>
      <c r="E9" s="12">
        <f t="shared" si="0"/>
        <v>0</v>
      </c>
      <c r="F9" s="118"/>
    </row>
    <row r="10" spans="1:14" ht="18.75" customHeight="1">
      <c r="A10" s="119">
        <v>2</v>
      </c>
      <c r="B10" s="11" t="s">
        <v>16</v>
      </c>
      <c r="C10" s="120">
        <v>2760</v>
      </c>
      <c r="D10" s="120">
        <v>3404.2</v>
      </c>
      <c r="E10" s="12">
        <f t="shared" si="0"/>
        <v>644.19999999999982</v>
      </c>
      <c r="F10" s="118"/>
    </row>
    <row r="11" spans="1:14" ht="18.75" hidden="1" customHeight="1">
      <c r="A11" s="119">
        <v>4</v>
      </c>
      <c r="B11" s="11" t="s">
        <v>17</v>
      </c>
      <c r="C11" s="51"/>
      <c r="D11" s="51"/>
      <c r="E11" s="12">
        <f t="shared" si="0"/>
        <v>0</v>
      </c>
      <c r="F11" s="118"/>
    </row>
    <row r="12" spans="1:14" ht="18.75" hidden="1" customHeight="1">
      <c r="A12" s="119">
        <v>5</v>
      </c>
      <c r="B12" s="11" t="s">
        <v>18</v>
      </c>
      <c r="C12" s="51"/>
      <c r="D12" s="51"/>
      <c r="E12" s="12">
        <f t="shared" si="0"/>
        <v>0</v>
      </c>
      <c r="F12" s="118"/>
    </row>
    <row r="13" spans="1:14" ht="18.75" hidden="1" customHeight="1">
      <c r="A13" s="119">
        <v>6</v>
      </c>
      <c r="B13" s="11" t="s">
        <v>19</v>
      </c>
      <c r="C13" s="51"/>
      <c r="D13" s="51"/>
      <c r="E13" s="12">
        <f t="shared" si="0"/>
        <v>0</v>
      </c>
      <c r="F13" s="118"/>
    </row>
    <row r="14" spans="1:14" ht="18.75" hidden="1" customHeight="1">
      <c r="A14" s="119">
        <v>7</v>
      </c>
      <c r="B14" s="11" t="s">
        <v>20</v>
      </c>
      <c r="C14" s="51"/>
      <c r="D14" s="51"/>
      <c r="E14" s="12">
        <f t="shared" si="0"/>
        <v>0</v>
      </c>
      <c r="F14" s="118"/>
    </row>
    <row r="15" spans="1:14" ht="18.75" hidden="1" customHeight="1">
      <c r="A15" s="119">
        <v>8</v>
      </c>
      <c r="B15" s="13" t="s">
        <v>21</v>
      </c>
      <c r="C15" s="51"/>
      <c r="D15" s="51"/>
      <c r="E15" s="12">
        <f t="shared" si="0"/>
        <v>0</v>
      </c>
      <c r="F15" s="118"/>
    </row>
    <row r="16" spans="1:14" ht="18.75" hidden="1" customHeight="1">
      <c r="A16" s="119">
        <v>9</v>
      </c>
      <c r="B16" s="20" t="s">
        <v>100</v>
      </c>
      <c r="C16" s="51"/>
      <c r="D16" s="51"/>
      <c r="E16" s="12">
        <f t="shared" si="0"/>
        <v>0</v>
      </c>
      <c r="F16" s="118"/>
    </row>
    <row r="17" spans="1:12" ht="18.75" hidden="1" customHeight="1">
      <c r="A17" s="119">
        <v>9.1</v>
      </c>
      <c r="B17" s="11" t="s">
        <v>101</v>
      </c>
      <c r="C17" s="51"/>
      <c r="D17" s="51"/>
      <c r="E17" s="12">
        <f t="shared" si="0"/>
        <v>0</v>
      </c>
      <c r="F17" s="118" t="s">
        <v>103</v>
      </c>
    </row>
    <row r="18" spans="1:12" ht="18.75" hidden="1" customHeight="1">
      <c r="A18" s="119">
        <v>9.1999999999999993</v>
      </c>
      <c r="B18" s="11" t="s">
        <v>102</v>
      </c>
      <c r="C18" s="51"/>
      <c r="D18" s="51"/>
      <c r="E18" s="12">
        <f t="shared" si="0"/>
        <v>0</v>
      </c>
      <c r="F18" s="118" t="s">
        <v>104</v>
      </c>
    </row>
    <row r="19" spans="1:12" ht="18.75" customHeight="1">
      <c r="A19" s="119">
        <v>3</v>
      </c>
      <c r="B19" s="50" t="s">
        <v>22</v>
      </c>
      <c r="C19" s="51">
        <v>6</v>
      </c>
      <c r="D19" s="51">
        <v>7.4</v>
      </c>
      <c r="E19" s="12">
        <f t="shared" si="0"/>
        <v>1.4000000000000004</v>
      </c>
      <c r="F19" s="118"/>
    </row>
    <row r="20" spans="1:12" ht="18.75" customHeight="1">
      <c r="A20" s="119">
        <v>4</v>
      </c>
      <c r="B20" s="13" t="s">
        <v>158</v>
      </c>
      <c r="C20" s="51"/>
      <c r="D20" s="51">
        <v>2.2999999999999998</v>
      </c>
      <c r="E20" s="120">
        <f t="shared" si="0"/>
        <v>2.2999999999999998</v>
      </c>
      <c r="F20" s="118"/>
    </row>
    <row r="21" spans="1:12" ht="18.75" hidden="1" customHeight="1">
      <c r="A21" s="119">
        <v>12</v>
      </c>
      <c r="B21" s="39"/>
      <c r="C21" s="51"/>
      <c r="D21" s="51"/>
      <c r="E21" s="120">
        <f t="shared" si="0"/>
        <v>0</v>
      </c>
      <c r="F21" s="118" t="s">
        <v>106</v>
      </c>
    </row>
    <row r="22" spans="1:12" ht="29.25" customHeight="1">
      <c r="A22" s="8" t="s">
        <v>23</v>
      </c>
      <c r="B22" s="9" t="s">
        <v>24</v>
      </c>
      <c r="C22" s="14">
        <f>SUM(C23,C26:C32,C36:C58,C60:C63)</f>
        <v>42427.399999999987</v>
      </c>
      <c r="D22" s="14">
        <f>SUM(D23,D26:D32,D36:D58,D60:D63)</f>
        <v>42383.7</v>
      </c>
      <c r="E22" s="10">
        <f t="shared" si="0"/>
        <v>-43.699999999989814</v>
      </c>
      <c r="F22" s="118"/>
    </row>
    <row r="23" spans="1:12" ht="21" customHeight="1">
      <c r="A23" s="119">
        <v>1</v>
      </c>
      <c r="B23" s="50" t="s">
        <v>25</v>
      </c>
      <c r="C23" s="51">
        <v>27025.599999999999</v>
      </c>
      <c r="D23" s="120">
        <v>28554.3</v>
      </c>
      <c r="E23" s="12">
        <f t="shared" si="0"/>
        <v>1528.7000000000007</v>
      </c>
      <c r="F23" s="118"/>
    </row>
    <row r="24" spans="1:12" s="17" customFormat="1" ht="21" customHeight="1">
      <c r="A24" s="121">
        <v>1.1000000000000001</v>
      </c>
      <c r="B24" s="15" t="s">
        <v>26</v>
      </c>
      <c r="C24" s="122">
        <v>1656</v>
      </c>
      <c r="D24" s="123">
        <v>1656</v>
      </c>
      <c r="E24" s="16">
        <f>D24-C24</f>
        <v>0</v>
      </c>
      <c r="F24" s="124"/>
      <c r="G24" s="125"/>
      <c r="H24" s="125"/>
      <c r="I24" s="125"/>
      <c r="J24" s="125"/>
      <c r="K24" s="125"/>
      <c r="L24" s="125"/>
    </row>
    <row r="25" spans="1:12" s="17" customFormat="1" ht="21" hidden="1" customHeight="1">
      <c r="A25" s="121">
        <v>1.2</v>
      </c>
      <c r="B25" s="15" t="s">
        <v>27</v>
      </c>
      <c r="C25" s="122"/>
      <c r="D25" s="123"/>
      <c r="E25" s="16">
        <f>D25-C25</f>
        <v>0</v>
      </c>
      <c r="F25" s="124"/>
      <c r="G25" s="125"/>
      <c r="H25" s="125"/>
      <c r="I25" s="125"/>
      <c r="J25" s="125"/>
      <c r="K25" s="125"/>
      <c r="L25" s="125"/>
    </row>
    <row r="26" spans="1:12" ht="21" customHeight="1">
      <c r="A26" s="119">
        <v>2</v>
      </c>
      <c r="B26" s="11" t="s">
        <v>28</v>
      </c>
      <c r="C26" s="51">
        <v>11587.8</v>
      </c>
      <c r="D26" s="120">
        <v>10846.8</v>
      </c>
      <c r="E26" s="12">
        <f t="shared" si="0"/>
        <v>-741</v>
      </c>
      <c r="F26" s="118"/>
    </row>
    <row r="27" spans="1:12" ht="21" customHeight="1">
      <c r="A27" s="119">
        <v>3</v>
      </c>
      <c r="B27" s="11" t="s">
        <v>29</v>
      </c>
      <c r="C27" s="51">
        <v>1531</v>
      </c>
      <c r="D27" s="120">
        <v>949.6</v>
      </c>
      <c r="E27" s="12">
        <f t="shared" si="0"/>
        <v>-581.4</v>
      </c>
      <c r="F27" s="118"/>
    </row>
    <row r="28" spans="1:12" ht="21" customHeight="1">
      <c r="A28" s="119">
        <v>4</v>
      </c>
      <c r="B28" s="11" t="s">
        <v>30</v>
      </c>
      <c r="C28" s="51">
        <v>1052.0999999999999</v>
      </c>
      <c r="D28" s="51">
        <v>755.6</v>
      </c>
      <c r="E28" s="12">
        <f t="shared" si="0"/>
        <v>-296.49999999999989</v>
      </c>
      <c r="F28" s="118"/>
    </row>
    <row r="29" spans="1:12" ht="21" customHeight="1">
      <c r="A29" s="119">
        <v>5</v>
      </c>
      <c r="B29" s="11" t="s">
        <v>31</v>
      </c>
      <c r="C29" s="51">
        <v>202.5</v>
      </c>
      <c r="D29" s="120">
        <v>157.9</v>
      </c>
      <c r="E29" s="12">
        <f t="shared" si="0"/>
        <v>-44.599999999999994</v>
      </c>
      <c r="F29" s="118"/>
    </row>
    <row r="30" spans="1:12" ht="21" customHeight="1">
      <c r="A30" s="119">
        <v>6</v>
      </c>
      <c r="B30" s="11" t="s">
        <v>32</v>
      </c>
      <c r="C30" s="51">
        <v>42.2</v>
      </c>
      <c r="D30" s="120">
        <v>42.2</v>
      </c>
      <c r="E30" s="12">
        <f t="shared" si="0"/>
        <v>0</v>
      </c>
      <c r="F30" s="118"/>
    </row>
    <row r="31" spans="1:12" ht="21" customHeight="1">
      <c r="A31" s="119">
        <v>7</v>
      </c>
      <c r="B31" s="11" t="s">
        <v>33</v>
      </c>
      <c r="C31" s="51">
        <v>30</v>
      </c>
      <c r="D31" s="120">
        <v>30</v>
      </c>
      <c r="E31" s="12">
        <f t="shared" si="0"/>
        <v>0</v>
      </c>
      <c r="F31" s="118"/>
    </row>
    <row r="32" spans="1:12" ht="21" customHeight="1">
      <c r="A32" s="119">
        <v>8</v>
      </c>
      <c r="B32" s="11" t="s">
        <v>34</v>
      </c>
      <c r="C32" s="18">
        <f>SUM(C33:C35)</f>
        <v>66.2</v>
      </c>
      <c r="D32" s="18">
        <f>SUM(D33:D35)</f>
        <v>58</v>
      </c>
      <c r="E32" s="12">
        <f t="shared" si="0"/>
        <v>-8.2000000000000028</v>
      </c>
      <c r="F32" s="118"/>
    </row>
    <row r="33" spans="1:14" s="17" customFormat="1" ht="21" customHeight="1">
      <c r="A33" s="121">
        <v>8.1</v>
      </c>
      <c r="B33" s="15" t="s">
        <v>35</v>
      </c>
      <c r="C33" s="122">
        <v>28.8</v>
      </c>
      <c r="D33" s="123">
        <v>24</v>
      </c>
      <c r="E33" s="16">
        <f t="shared" si="0"/>
        <v>-4.8000000000000007</v>
      </c>
      <c r="F33" s="124"/>
      <c r="G33" s="125"/>
      <c r="H33" s="125"/>
      <c r="I33" s="125"/>
      <c r="J33" s="125"/>
      <c r="K33" s="125"/>
      <c r="L33" s="125"/>
    </row>
    <row r="34" spans="1:14" s="17" customFormat="1" ht="21" customHeight="1">
      <c r="A34" s="121">
        <v>8.1999999999999993</v>
      </c>
      <c r="B34" s="15" t="s">
        <v>36</v>
      </c>
      <c r="C34" s="122">
        <v>1.4</v>
      </c>
      <c r="D34" s="123">
        <v>4</v>
      </c>
      <c r="E34" s="16">
        <f t="shared" si="0"/>
        <v>2.6</v>
      </c>
      <c r="F34" s="124"/>
      <c r="G34" s="125"/>
      <c r="H34" s="125"/>
      <c r="I34" s="125"/>
      <c r="J34" s="125"/>
      <c r="K34" s="125"/>
      <c r="L34" s="125"/>
    </row>
    <row r="35" spans="1:14" s="17" customFormat="1" ht="21" customHeight="1">
      <c r="A35" s="121">
        <v>8.3000000000000007</v>
      </c>
      <c r="B35" s="15" t="s">
        <v>37</v>
      </c>
      <c r="C35" s="122">
        <v>36</v>
      </c>
      <c r="D35" s="123">
        <v>30</v>
      </c>
      <c r="E35" s="16">
        <f t="shared" si="0"/>
        <v>-6</v>
      </c>
      <c r="F35" s="124"/>
      <c r="G35" s="125"/>
      <c r="H35" s="125"/>
      <c r="I35" s="125"/>
      <c r="J35" s="125"/>
      <c r="K35" s="125"/>
      <c r="L35" s="125"/>
    </row>
    <row r="36" spans="1:14" s="108" customFormat="1" ht="21" customHeight="1">
      <c r="A36" s="119">
        <v>9</v>
      </c>
      <c r="B36" s="11" t="s">
        <v>38</v>
      </c>
      <c r="C36" s="51"/>
      <c r="D36" s="120"/>
      <c r="E36" s="12">
        <f t="shared" si="0"/>
        <v>0</v>
      </c>
      <c r="F36" s="118"/>
      <c r="M36" s="1"/>
      <c r="N36" s="1"/>
    </row>
    <row r="37" spans="1:14" s="108" customFormat="1" ht="21" customHeight="1">
      <c r="A37" s="119">
        <v>10</v>
      </c>
      <c r="B37" s="11" t="s">
        <v>39</v>
      </c>
      <c r="C37" s="51">
        <v>623</v>
      </c>
      <c r="D37" s="120">
        <v>393.4</v>
      </c>
      <c r="E37" s="12">
        <f t="shared" si="0"/>
        <v>-229.60000000000002</v>
      </c>
      <c r="F37" s="118"/>
      <c r="M37" s="1"/>
      <c r="N37" s="1"/>
    </row>
    <row r="38" spans="1:14" s="108" customFormat="1" ht="21" customHeight="1">
      <c r="A38" s="119">
        <v>11</v>
      </c>
      <c r="B38" s="11" t="s">
        <v>40</v>
      </c>
      <c r="C38" s="51">
        <v>25</v>
      </c>
      <c r="D38" s="120">
        <v>236.6</v>
      </c>
      <c r="E38" s="12">
        <f t="shared" si="0"/>
        <v>211.6</v>
      </c>
      <c r="F38" s="118"/>
      <c r="M38" s="1"/>
      <c r="N38" s="1"/>
    </row>
    <row r="39" spans="1:14" s="108" customFormat="1" ht="21" customHeight="1">
      <c r="A39" s="119">
        <v>12</v>
      </c>
      <c r="B39" s="19" t="s">
        <v>41</v>
      </c>
      <c r="C39" s="51"/>
      <c r="D39" s="120"/>
      <c r="E39" s="12">
        <f t="shared" si="0"/>
        <v>0</v>
      </c>
      <c r="F39" s="118"/>
      <c r="M39" s="1"/>
      <c r="N39" s="1"/>
    </row>
    <row r="40" spans="1:14" s="108" customFormat="1" ht="21" customHeight="1">
      <c r="A40" s="119">
        <v>13</v>
      </c>
      <c r="B40" s="11" t="s">
        <v>42</v>
      </c>
      <c r="C40" s="51"/>
      <c r="D40" s="120"/>
      <c r="E40" s="12">
        <f t="shared" si="0"/>
        <v>0</v>
      </c>
      <c r="F40" s="118"/>
      <c r="M40" s="1"/>
      <c r="N40" s="1"/>
    </row>
    <row r="41" spans="1:14" s="108" customFormat="1" ht="21" customHeight="1">
      <c r="A41" s="119">
        <v>14</v>
      </c>
      <c r="B41" s="11" t="s">
        <v>43</v>
      </c>
      <c r="C41" s="51"/>
      <c r="D41" s="120"/>
      <c r="E41" s="12">
        <f>D41-C41</f>
        <v>0</v>
      </c>
      <c r="F41" s="118"/>
      <c r="M41" s="1"/>
      <c r="N41" s="1"/>
    </row>
    <row r="42" spans="1:14" s="108" customFormat="1" ht="21" customHeight="1">
      <c r="A42" s="119">
        <v>15</v>
      </c>
      <c r="B42" s="11" t="s">
        <v>44</v>
      </c>
      <c r="C42" s="51"/>
      <c r="D42" s="120">
        <v>84.5</v>
      </c>
      <c r="E42" s="12">
        <f t="shared" si="0"/>
        <v>84.5</v>
      </c>
      <c r="F42" s="118"/>
      <c r="M42" s="1"/>
      <c r="N42" s="1"/>
    </row>
    <row r="43" spans="1:14" s="108" customFormat="1" ht="21" customHeight="1">
      <c r="A43" s="119">
        <v>16</v>
      </c>
      <c r="B43" s="11" t="s">
        <v>45</v>
      </c>
      <c r="C43" s="120"/>
      <c r="D43" s="120"/>
      <c r="E43" s="12">
        <f t="shared" si="0"/>
        <v>0</v>
      </c>
      <c r="F43" s="118"/>
      <c r="M43" s="1"/>
      <c r="N43" s="1"/>
    </row>
    <row r="44" spans="1:14" s="108" customFormat="1" ht="21" customHeight="1">
      <c r="A44" s="119">
        <v>17</v>
      </c>
      <c r="B44" s="11" t="s">
        <v>46</v>
      </c>
      <c r="C44" s="120">
        <v>48</v>
      </c>
      <c r="D44" s="120">
        <f>29.8+84</f>
        <v>113.8</v>
      </c>
      <c r="E44" s="12">
        <f>D44-C44</f>
        <v>65.8</v>
      </c>
      <c r="F44" s="118"/>
      <c r="M44" s="1"/>
      <c r="N44" s="1"/>
    </row>
    <row r="45" spans="1:14" s="108" customFormat="1" ht="21" hidden="1" customHeight="1">
      <c r="A45" s="119">
        <v>18</v>
      </c>
      <c r="B45" s="11" t="s">
        <v>47</v>
      </c>
      <c r="C45" s="120"/>
      <c r="D45" s="120"/>
      <c r="E45" s="12">
        <f>D45-C45</f>
        <v>0</v>
      </c>
      <c r="F45" s="118"/>
      <c r="M45" s="1"/>
      <c r="N45" s="1"/>
    </row>
    <row r="46" spans="1:14" s="108" customFormat="1" ht="20.25" hidden="1" customHeight="1">
      <c r="A46" s="119">
        <v>19</v>
      </c>
      <c r="B46" s="11" t="s">
        <v>48</v>
      </c>
      <c r="C46" s="120"/>
      <c r="D46" s="120"/>
      <c r="E46" s="12">
        <f>D46-C46</f>
        <v>0</v>
      </c>
      <c r="F46" s="118"/>
      <c r="M46" s="1"/>
      <c r="N46" s="1"/>
    </row>
    <row r="47" spans="1:14" s="108" customFormat="1" ht="21" hidden="1" customHeight="1">
      <c r="A47" s="119">
        <v>20</v>
      </c>
      <c r="B47" s="11" t="s">
        <v>49</v>
      </c>
      <c r="C47" s="51"/>
      <c r="D47" s="120"/>
      <c r="E47" s="12">
        <f t="shared" si="0"/>
        <v>0</v>
      </c>
      <c r="F47" s="118"/>
      <c r="M47" s="1"/>
      <c r="N47" s="1"/>
    </row>
    <row r="48" spans="1:14" s="108" customFormat="1" ht="21" hidden="1" customHeight="1">
      <c r="A48" s="119">
        <v>21</v>
      </c>
      <c r="B48" s="11" t="s">
        <v>50</v>
      </c>
      <c r="C48" s="51"/>
      <c r="D48" s="120"/>
      <c r="E48" s="12">
        <f t="shared" si="0"/>
        <v>0</v>
      </c>
      <c r="F48" s="118"/>
      <c r="M48" s="1"/>
      <c r="N48" s="1"/>
    </row>
    <row r="49" spans="1:14" s="108" customFormat="1" ht="21" customHeight="1">
      <c r="A49" s="119">
        <v>18</v>
      </c>
      <c r="B49" s="11" t="s">
        <v>51</v>
      </c>
      <c r="C49" s="120">
        <v>105</v>
      </c>
      <c r="D49" s="120"/>
      <c r="E49" s="12">
        <f t="shared" si="0"/>
        <v>-105</v>
      </c>
      <c r="F49" s="118"/>
      <c r="M49" s="1"/>
      <c r="N49" s="1"/>
    </row>
    <row r="50" spans="1:14" s="108" customFormat="1" ht="21" customHeight="1">
      <c r="A50" s="119">
        <v>19</v>
      </c>
      <c r="B50" s="11" t="s">
        <v>52</v>
      </c>
      <c r="C50" s="120">
        <v>3</v>
      </c>
      <c r="D50" s="120"/>
      <c r="E50" s="12">
        <f>D50-C50</f>
        <v>-3</v>
      </c>
      <c r="F50" s="118"/>
      <c r="M50" s="1"/>
      <c r="N50" s="1"/>
    </row>
    <row r="51" spans="1:14" s="108" customFormat="1" ht="21" hidden="1" customHeight="1">
      <c r="A51" s="119">
        <v>24</v>
      </c>
      <c r="B51" s="11" t="s">
        <v>99</v>
      </c>
      <c r="C51" s="120"/>
      <c r="D51" s="120"/>
      <c r="E51" s="12">
        <f>D51-C51</f>
        <v>0</v>
      </c>
      <c r="F51" s="118"/>
      <c r="M51" s="1"/>
      <c r="N51" s="1"/>
    </row>
    <row r="52" spans="1:14" ht="21" hidden="1" customHeight="1">
      <c r="A52" s="119">
        <v>25</v>
      </c>
      <c r="B52" s="11" t="s">
        <v>53</v>
      </c>
      <c r="C52" s="120"/>
      <c r="D52" s="120"/>
      <c r="E52" s="12">
        <f>D52-C52</f>
        <v>0</v>
      </c>
      <c r="F52" s="118"/>
    </row>
    <row r="53" spans="1:14" ht="21" hidden="1" customHeight="1">
      <c r="A53" s="119">
        <v>26</v>
      </c>
      <c r="B53" s="11" t="s">
        <v>54</v>
      </c>
      <c r="C53" s="120"/>
      <c r="D53" s="120"/>
      <c r="E53" s="12">
        <f t="shared" ref="E53:E58" si="1">D53-C53</f>
        <v>0</v>
      </c>
      <c r="F53" s="118"/>
    </row>
    <row r="54" spans="1:14" ht="21" hidden="1" customHeight="1">
      <c r="A54" s="119">
        <v>27</v>
      </c>
      <c r="B54" s="23" t="s">
        <v>98</v>
      </c>
      <c r="C54" s="120"/>
      <c r="D54" s="120"/>
      <c r="E54" s="12">
        <f t="shared" si="1"/>
        <v>0</v>
      </c>
      <c r="F54" s="118"/>
    </row>
    <row r="55" spans="1:14" ht="21" customHeight="1">
      <c r="A55" s="119">
        <v>20</v>
      </c>
      <c r="B55" s="11" t="s">
        <v>55</v>
      </c>
      <c r="C55" s="120">
        <v>50</v>
      </c>
      <c r="D55" s="120">
        <v>75</v>
      </c>
      <c r="E55" s="12">
        <f t="shared" si="1"/>
        <v>25</v>
      </c>
      <c r="F55" s="118"/>
    </row>
    <row r="56" spans="1:14" ht="21" hidden="1" customHeight="1">
      <c r="A56" s="119">
        <v>29</v>
      </c>
      <c r="B56" s="13"/>
      <c r="C56" s="120"/>
      <c r="D56" s="120"/>
      <c r="E56" s="120">
        <f>D56-C56</f>
        <v>0</v>
      </c>
      <c r="F56" s="118"/>
    </row>
    <row r="57" spans="1:14" ht="21" hidden="1" customHeight="1">
      <c r="A57" s="119">
        <v>30</v>
      </c>
      <c r="B57" s="39"/>
      <c r="C57" s="120"/>
      <c r="D57" s="120"/>
      <c r="E57" s="120">
        <f t="shared" si="1"/>
        <v>0</v>
      </c>
      <c r="F57" s="118" t="s">
        <v>107</v>
      </c>
    </row>
    <row r="58" spans="1:14" ht="21" hidden="1" customHeight="1">
      <c r="A58" s="119">
        <v>31</v>
      </c>
      <c r="B58" s="50" t="s">
        <v>56</v>
      </c>
      <c r="C58" s="120"/>
      <c r="D58" s="120"/>
      <c r="E58" s="12">
        <f t="shared" si="1"/>
        <v>0</v>
      </c>
      <c r="F58" s="118"/>
    </row>
    <row r="59" spans="1:14" s="17" customFormat="1" ht="21" hidden="1" customHeight="1">
      <c r="A59" s="123">
        <v>31.1</v>
      </c>
      <c r="B59" s="52" t="s">
        <v>105</v>
      </c>
      <c r="C59" s="123"/>
      <c r="D59" s="123"/>
      <c r="E59" s="16">
        <f>D59-C59</f>
        <v>0</v>
      </c>
      <c r="F59" s="124"/>
      <c r="G59" s="125"/>
      <c r="H59" s="125"/>
      <c r="I59" s="125"/>
      <c r="J59" s="125"/>
      <c r="K59" s="125"/>
      <c r="L59" s="125"/>
    </row>
    <row r="60" spans="1:14" s="17" customFormat="1" ht="25.5" hidden="1" customHeight="1">
      <c r="A60" s="119">
        <v>32</v>
      </c>
      <c r="B60" s="20" t="s">
        <v>57</v>
      </c>
      <c r="C60" s="123"/>
      <c r="D60" s="123"/>
      <c r="E60" s="16">
        <f>D60-C60</f>
        <v>0</v>
      </c>
      <c r="F60" s="124"/>
      <c r="G60" s="125"/>
      <c r="H60" s="125"/>
      <c r="I60" s="125"/>
      <c r="J60" s="125"/>
      <c r="K60" s="125"/>
      <c r="L60" s="125"/>
    </row>
    <row r="61" spans="1:14" ht="23.25" customHeight="1">
      <c r="A61" s="119">
        <v>21</v>
      </c>
      <c r="B61" s="20" t="s">
        <v>58</v>
      </c>
      <c r="C61" s="120">
        <v>36</v>
      </c>
      <c r="D61" s="120">
        <v>32</v>
      </c>
      <c r="E61" s="16">
        <f>D61-C61</f>
        <v>-4</v>
      </c>
      <c r="F61" s="118"/>
    </row>
    <row r="62" spans="1:14" ht="21" hidden="1" customHeight="1">
      <c r="A62" s="119">
        <v>34</v>
      </c>
      <c r="B62" s="11" t="s">
        <v>59</v>
      </c>
      <c r="C62" s="120"/>
      <c r="D62" s="120"/>
      <c r="E62" s="12">
        <f>D62-C62</f>
        <v>0</v>
      </c>
      <c r="F62" s="118"/>
    </row>
    <row r="63" spans="1:14" ht="21" customHeight="1">
      <c r="A63" s="119">
        <v>22</v>
      </c>
      <c r="B63" s="11" t="s">
        <v>60</v>
      </c>
      <c r="C63" s="120"/>
      <c r="D63" s="120">
        <v>54</v>
      </c>
      <c r="E63" s="12">
        <f>D63-C63</f>
        <v>54</v>
      </c>
      <c r="F63" s="118"/>
    </row>
    <row r="64" spans="1:14" ht="21" hidden="1" customHeight="1">
      <c r="A64" s="53"/>
      <c r="B64" s="54" t="s">
        <v>110</v>
      </c>
      <c r="C64" s="120"/>
      <c r="D64" s="120"/>
      <c r="E64" s="12"/>
      <c r="F64" s="118"/>
    </row>
    <row r="65" spans="1:14" ht="28.5" hidden="1" customHeight="1">
      <c r="A65" s="53" t="s">
        <v>61</v>
      </c>
      <c r="B65" s="55" t="s">
        <v>111</v>
      </c>
      <c r="C65" s="120"/>
      <c r="D65" s="120"/>
      <c r="E65" s="12"/>
      <c r="F65" s="118"/>
    </row>
    <row r="66" spans="1:14" ht="21" hidden="1" customHeight="1">
      <c r="A66" s="57">
        <v>1</v>
      </c>
      <c r="B66" s="58" t="s">
        <v>112</v>
      </c>
      <c r="C66" s="120"/>
      <c r="D66" s="120"/>
      <c r="E66" s="12"/>
      <c r="F66" s="118"/>
    </row>
    <row r="67" spans="1:14" ht="21" hidden="1" customHeight="1">
      <c r="A67" s="56">
        <v>2</v>
      </c>
      <c r="B67" s="126" t="s">
        <v>28</v>
      </c>
      <c r="C67" s="120"/>
      <c r="D67" s="120"/>
      <c r="E67" s="12"/>
      <c r="F67" s="118"/>
    </row>
    <row r="68" spans="1:14" s="22" customFormat="1" ht="24.75" customHeight="1">
      <c r="A68" s="8" t="s">
        <v>61</v>
      </c>
      <c r="B68" s="21" t="s">
        <v>62</v>
      </c>
      <c r="C68" s="10">
        <f>C7-C22</f>
        <v>-61.399999999986903</v>
      </c>
      <c r="D68" s="10">
        <f>D7-D22</f>
        <v>-6424.7999999999956</v>
      </c>
      <c r="E68" s="10">
        <f t="shared" si="0"/>
        <v>-6363.4000000000087</v>
      </c>
      <c r="F68" s="127"/>
      <c r="G68" s="128"/>
      <c r="H68" s="128"/>
      <c r="I68" s="128"/>
      <c r="J68" s="128"/>
      <c r="K68" s="128"/>
      <c r="L68" s="128"/>
    </row>
    <row r="69" spans="1:14">
      <c r="B69" s="23"/>
      <c r="C69" s="23"/>
      <c r="D69" s="23"/>
      <c r="E69" s="23"/>
      <c r="F69" s="118"/>
    </row>
    <row r="70" spans="1:14">
      <c r="B70" s="49" t="s">
        <v>93</v>
      </c>
      <c r="C70" s="23"/>
      <c r="D70" s="23"/>
      <c r="E70" s="23"/>
      <c r="F70" s="118"/>
    </row>
    <row r="71" spans="1:14" ht="18" customHeight="1">
      <c r="B71" s="23"/>
      <c r="C71" s="23"/>
      <c r="D71" s="23"/>
      <c r="E71" s="23"/>
      <c r="F71" s="118"/>
    </row>
    <row r="72" spans="1:14" ht="18" customHeight="1">
      <c r="B72" s="23"/>
      <c r="C72" s="23"/>
      <c r="D72" s="23"/>
      <c r="E72" s="23"/>
      <c r="F72" s="118"/>
    </row>
    <row r="73" spans="1:14" ht="18" hidden="1" customHeight="1">
      <c r="B73" s="23"/>
      <c r="C73" s="23"/>
      <c r="D73" s="23"/>
      <c r="E73" s="23"/>
      <c r="F73" s="118"/>
    </row>
    <row r="74" spans="1:14" ht="18" hidden="1" customHeight="1">
      <c r="B74" s="23"/>
      <c r="C74" s="23"/>
      <c r="D74" s="23"/>
      <c r="E74" s="23"/>
      <c r="F74" s="118"/>
    </row>
    <row r="75" spans="1:14" ht="17.25" hidden="1">
      <c r="B75" s="129" t="s">
        <v>2</v>
      </c>
      <c r="C75" s="25"/>
      <c r="D75" s="130" t="s">
        <v>113</v>
      </c>
      <c r="E75" s="130"/>
      <c r="F75" s="118"/>
    </row>
    <row r="76" spans="1:14" ht="9.75" hidden="1" customHeight="1">
      <c r="B76" s="26"/>
      <c r="C76" s="23"/>
      <c r="D76" s="104" t="s">
        <v>63</v>
      </c>
      <c r="E76" s="104"/>
      <c r="F76" s="118"/>
    </row>
    <row r="77" spans="1:14" s="108" customFormat="1" ht="6" hidden="1" customHeight="1">
      <c r="A77" s="3"/>
      <c r="B77" s="26"/>
      <c r="C77" s="23"/>
      <c r="D77" s="27"/>
      <c r="E77" s="27"/>
      <c r="F77" s="118"/>
      <c r="M77" s="1"/>
      <c r="N77" s="1"/>
    </row>
    <row r="78" spans="1:14" s="108" customFormat="1" ht="21" hidden="1" customHeight="1">
      <c r="A78" s="3"/>
      <c r="B78" s="24" t="s">
        <v>3</v>
      </c>
      <c r="C78" s="25"/>
      <c r="D78" s="130" t="s">
        <v>114</v>
      </c>
      <c r="E78" s="130"/>
      <c r="F78" s="118"/>
      <c r="M78" s="1"/>
      <c r="N78" s="1"/>
    </row>
    <row r="79" spans="1:14" s="108" customFormat="1" ht="11.25" hidden="1" customHeight="1">
      <c r="A79" s="3"/>
      <c r="B79" s="23"/>
      <c r="C79" s="23"/>
      <c r="D79" s="104" t="s">
        <v>63</v>
      </c>
      <c r="E79" s="104"/>
      <c r="F79" s="118"/>
      <c r="M79" s="1"/>
      <c r="N79" s="1"/>
    </row>
    <row r="80" spans="1:14" s="108" customFormat="1" hidden="1">
      <c r="A80" s="3"/>
      <c r="B80" s="4" t="s">
        <v>1</v>
      </c>
      <c r="C80" s="23"/>
      <c r="D80" s="23"/>
      <c r="E80" s="23"/>
      <c r="F80" s="118"/>
      <c r="M80" s="1"/>
      <c r="N80" s="1"/>
    </row>
    <row r="81" spans="1:14" s="108" customFormat="1" hidden="1">
      <c r="A81" s="3"/>
      <c r="B81" s="23"/>
      <c r="C81" s="23"/>
      <c r="D81" s="23"/>
      <c r="E81" s="23"/>
      <c r="F81" s="118"/>
      <c r="M81" s="1"/>
      <c r="N81" s="1"/>
    </row>
    <row r="82" spans="1:14" s="108" customFormat="1">
      <c r="A82" s="3"/>
      <c r="B82" s="23"/>
      <c r="C82" s="23"/>
      <c r="D82" s="23"/>
      <c r="E82" s="23"/>
      <c r="F82" s="118"/>
      <c r="M82" s="1"/>
      <c r="N82" s="1"/>
    </row>
    <row r="83" spans="1:14" s="108" customFormat="1">
      <c r="A83" s="3"/>
      <c r="B83" s="23"/>
      <c r="C83" s="23"/>
      <c r="D83" s="23"/>
      <c r="E83" s="23"/>
      <c r="F83" s="118"/>
      <c r="M83" s="1"/>
      <c r="N83" s="1"/>
    </row>
    <row r="84" spans="1:14" s="108" customFormat="1">
      <c r="A84" s="3"/>
      <c r="B84" s="23"/>
      <c r="C84" s="23"/>
      <c r="D84" s="23"/>
      <c r="E84" s="23"/>
      <c r="F84" s="118"/>
      <c r="M84" s="1"/>
      <c r="N84" s="1"/>
    </row>
    <row r="85" spans="1:14" s="108" customFormat="1">
      <c r="A85" s="3"/>
      <c r="B85" s="23"/>
      <c r="C85" s="23"/>
      <c r="D85" s="23"/>
      <c r="E85" s="23"/>
      <c r="M85" s="1"/>
      <c r="N85" s="1"/>
    </row>
    <row r="86" spans="1:14" s="108" customFormat="1">
      <c r="A86" s="3"/>
      <c r="B86" s="23"/>
      <c r="C86" s="23"/>
      <c r="D86" s="23"/>
      <c r="E86" s="23"/>
      <c r="M86" s="1"/>
      <c r="N86" s="1"/>
    </row>
    <row r="87" spans="1:14" s="108" customFormat="1">
      <c r="A87" s="3"/>
      <c r="B87" s="23"/>
      <c r="C87" s="23"/>
      <c r="D87" s="23"/>
      <c r="E87" s="23"/>
      <c r="M87" s="1"/>
      <c r="N87" s="1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78:E78"/>
    <mergeCell ref="D79:E79"/>
    <mergeCell ref="A4:E4"/>
    <mergeCell ref="A1:E1"/>
    <mergeCell ref="A2:B2"/>
    <mergeCell ref="D2:E2"/>
    <mergeCell ref="A3:E3"/>
    <mergeCell ref="D75:E75"/>
    <mergeCell ref="D76:E76"/>
  </mergeCells>
  <pageMargins left="0.15748031496062992" right="0.19685039370078741" top="0.23622047244094491" bottom="0.23622047244094491" header="0.15748031496062992" footer="0.19685039370078741"/>
  <pageSetup paperSize="9" scale="8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O92"/>
  <sheetViews>
    <sheetView tabSelected="1" view="pageBreakPreview" topLeftCell="A18" workbookViewId="0">
      <selection activeCell="A18" sqref="A1:XFD1048576"/>
    </sheetView>
  </sheetViews>
  <sheetFormatPr defaultRowHeight="13.5"/>
  <cols>
    <col min="1" max="1" width="4.85546875" style="1" customWidth="1"/>
    <col min="2" max="2" width="52.42578125" style="1" customWidth="1"/>
    <col min="3" max="3" width="17.7109375" style="1" customWidth="1"/>
    <col min="4" max="4" width="18" style="1" customWidth="1"/>
    <col min="5" max="5" width="14.42578125" style="1" customWidth="1"/>
    <col min="6" max="15" width="9.140625" style="108"/>
    <col min="16" max="16384" width="9.140625" style="1"/>
  </cols>
  <sheetData>
    <row r="1" spans="1:15" ht="20.25" customHeight="1">
      <c r="A1" s="105" t="s">
        <v>64</v>
      </c>
      <c r="B1" s="105"/>
      <c r="C1" s="105"/>
      <c r="D1" s="105"/>
      <c r="E1" s="105"/>
    </row>
    <row r="2" spans="1:15" s="2" customFormat="1" ht="19.5" customHeight="1">
      <c r="A2" s="109" t="s">
        <v>7</v>
      </c>
      <c r="B2" s="109"/>
      <c r="C2" s="110">
        <v>35</v>
      </c>
      <c r="D2" s="111" t="s">
        <v>8</v>
      </c>
      <c r="E2" s="111"/>
      <c r="F2" s="112"/>
      <c r="G2" s="112"/>
      <c r="H2" s="112"/>
      <c r="I2" s="112"/>
      <c r="J2" s="112"/>
      <c r="K2" s="112"/>
      <c r="L2" s="112"/>
      <c r="M2" s="112"/>
      <c r="N2" s="112"/>
      <c r="O2" s="112"/>
    </row>
    <row r="3" spans="1:15" ht="49.5" customHeight="1">
      <c r="A3" s="106" t="s">
        <v>97</v>
      </c>
      <c r="B3" s="106"/>
      <c r="C3" s="106"/>
      <c r="D3" s="106"/>
      <c r="E3" s="106"/>
      <c r="F3" s="113"/>
      <c r="G3" s="113"/>
      <c r="H3" s="113"/>
      <c r="I3" s="113"/>
      <c r="J3" s="113"/>
      <c r="K3" s="113"/>
      <c r="N3" s="1"/>
      <c r="O3" s="1"/>
    </row>
    <row r="4" spans="1:15" s="116" customFormat="1" ht="22.5" customHeight="1">
      <c r="A4" s="114" t="s">
        <v>157</v>
      </c>
      <c r="B4" s="114"/>
      <c r="C4" s="114"/>
      <c r="D4" s="114"/>
      <c r="E4" s="114"/>
      <c r="F4" s="115"/>
      <c r="G4" s="115"/>
      <c r="H4" s="115"/>
      <c r="I4" s="115"/>
      <c r="J4" s="115"/>
      <c r="K4" s="115"/>
      <c r="L4" s="115"/>
      <c r="M4" s="115"/>
    </row>
    <row r="5" spans="1:15" s="2" customFormat="1" ht="17.25" customHeight="1">
      <c r="A5" s="28"/>
      <c r="B5" s="28"/>
      <c r="E5" s="29" t="s">
        <v>65</v>
      </c>
      <c r="F5" s="112"/>
      <c r="G5" s="112"/>
      <c r="H5" s="112"/>
      <c r="I5" s="112"/>
      <c r="J5" s="112"/>
      <c r="K5" s="112"/>
      <c r="L5" s="112"/>
      <c r="M5" s="112"/>
    </row>
    <row r="6" spans="1:15" s="2" customFormat="1" ht="63" customHeight="1">
      <c r="A6" s="5" t="s">
        <v>0</v>
      </c>
      <c r="B6" s="6" t="s">
        <v>10</v>
      </c>
      <c r="C6" s="117" t="s">
        <v>96</v>
      </c>
      <c r="D6" s="117" t="s">
        <v>95</v>
      </c>
      <c r="E6" s="7" t="s">
        <v>11</v>
      </c>
      <c r="F6" s="112"/>
      <c r="G6" s="112"/>
      <c r="H6" s="112"/>
      <c r="I6" s="112"/>
      <c r="J6" s="112"/>
      <c r="K6" s="112"/>
      <c r="L6" s="112"/>
      <c r="M6" s="112"/>
    </row>
    <row r="7" spans="1:15" s="2" customFormat="1" ht="41.25" customHeight="1">
      <c r="A7" s="30" t="s">
        <v>12</v>
      </c>
      <c r="B7" s="31" t="s">
        <v>66</v>
      </c>
      <c r="C7" s="131">
        <v>12.4</v>
      </c>
      <c r="D7" s="131">
        <v>12.4</v>
      </c>
      <c r="E7" s="32">
        <f>D7-C7</f>
        <v>0</v>
      </c>
      <c r="F7" s="112"/>
      <c r="G7" s="112"/>
      <c r="H7" s="112"/>
      <c r="I7" s="112"/>
      <c r="J7" s="112"/>
      <c r="K7" s="112"/>
      <c r="L7" s="112"/>
      <c r="M7" s="112"/>
      <c r="N7" s="112"/>
      <c r="O7" s="112"/>
    </row>
    <row r="8" spans="1:15" s="2" customFormat="1" ht="34.5">
      <c r="A8" s="30" t="s">
        <v>23</v>
      </c>
      <c r="B8" s="31" t="s">
        <v>67</v>
      </c>
      <c r="C8" s="32">
        <f>SUM(C9:C20)</f>
        <v>38716.5</v>
      </c>
      <c r="D8" s="32">
        <f>SUM(D9:D20)</f>
        <v>35956.6</v>
      </c>
      <c r="E8" s="32">
        <f>D8-C8</f>
        <v>-2759.9000000000015</v>
      </c>
      <c r="F8" s="112"/>
      <c r="G8" s="112"/>
      <c r="H8" s="112"/>
      <c r="I8" s="112"/>
      <c r="J8" s="112"/>
      <c r="K8" s="112"/>
      <c r="L8" s="112"/>
      <c r="M8" s="112"/>
      <c r="N8" s="112"/>
      <c r="O8" s="112"/>
    </row>
    <row r="9" spans="1:15" s="2" customFormat="1" ht="17.25" customHeight="1">
      <c r="A9" s="119">
        <v>1</v>
      </c>
      <c r="B9" s="13" t="s">
        <v>14</v>
      </c>
      <c r="C9" s="132">
        <v>35950.5</v>
      </c>
      <c r="D9" s="132">
        <v>32545</v>
      </c>
      <c r="E9" s="33">
        <f>D9-C9</f>
        <v>-3405.5</v>
      </c>
      <c r="F9" s="112"/>
      <c r="G9" s="112"/>
      <c r="H9" s="112"/>
      <c r="I9" s="112"/>
      <c r="J9" s="112"/>
      <c r="K9" s="112"/>
      <c r="L9" s="112"/>
      <c r="M9" s="112"/>
      <c r="N9" s="112"/>
      <c r="O9" s="112"/>
    </row>
    <row r="10" spans="1:15" s="2" customFormat="1" ht="17.25" hidden="1" customHeight="1">
      <c r="A10" s="119">
        <v>2</v>
      </c>
      <c r="B10" s="13" t="s">
        <v>15</v>
      </c>
      <c r="C10" s="132"/>
      <c r="D10" s="132"/>
      <c r="E10" s="33">
        <f>D10-C10</f>
        <v>0</v>
      </c>
      <c r="F10" s="112"/>
      <c r="G10" s="112"/>
      <c r="H10" s="112"/>
      <c r="I10" s="112"/>
      <c r="J10" s="112"/>
      <c r="K10" s="112"/>
      <c r="L10" s="112"/>
      <c r="M10" s="112"/>
      <c r="N10" s="112"/>
      <c r="O10" s="112"/>
    </row>
    <row r="11" spans="1:15" s="2" customFormat="1" ht="17.25" customHeight="1">
      <c r="A11" s="119">
        <v>2</v>
      </c>
      <c r="B11" s="11" t="s">
        <v>16</v>
      </c>
      <c r="C11" s="132">
        <v>2760</v>
      </c>
      <c r="D11" s="132">
        <v>3404.2</v>
      </c>
      <c r="E11" s="33">
        <f>D11-C11</f>
        <v>644.19999999999982</v>
      </c>
      <c r="F11" s="112"/>
      <c r="G11" s="112"/>
      <c r="H11" s="112"/>
      <c r="I11" s="112"/>
      <c r="J11" s="112"/>
      <c r="K11" s="112"/>
      <c r="L11" s="112"/>
      <c r="M11" s="112"/>
      <c r="N11" s="112"/>
      <c r="O11" s="112"/>
    </row>
    <row r="12" spans="1:15" s="2" customFormat="1" ht="17.25" hidden="1" customHeight="1">
      <c r="A12" s="119">
        <v>4</v>
      </c>
      <c r="B12" s="39" t="s">
        <v>17</v>
      </c>
      <c r="C12" s="132"/>
      <c r="D12" s="132"/>
      <c r="E12" s="33">
        <f t="shared" ref="E12:E75" si="0">D12-C12</f>
        <v>0</v>
      </c>
      <c r="F12" s="112"/>
      <c r="G12" s="112"/>
      <c r="H12" s="112"/>
      <c r="I12" s="112"/>
      <c r="J12" s="112"/>
      <c r="K12" s="112"/>
      <c r="L12" s="112"/>
      <c r="M12" s="112"/>
      <c r="N12" s="112"/>
      <c r="O12" s="112"/>
    </row>
    <row r="13" spans="1:15" s="2" customFormat="1" ht="17.25" hidden="1" customHeight="1">
      <c r="A13" s="119">
        <v>5</v>
      </c>
      <c r="B13" s="50" t="s">
        <v>18</v>
      </c>
      <c r="C13" s="132"/>
      <c r="D13" s="132"/>
      <c r="E13" s="33">
        <f t="shared" si="0"/>
        <v>0</v>
      </c>
      <c r="F13" s="112"/>
      <c r="G13" s="112"/>
      <c r="H13" s="112"/>
      <c r="I13" s="112"/>
      <c r="J13" s="112"/>
      <c r="K13" s="112"/>
      <c r="L13" s="112"/>
      <c r="M13" s="112"/>
      <c r="N13" s="112"/>
      <c r="O13" s="112"/>
    </row>
    <row r="14" spans="1:15" s="2" customFormat="1" ht="17.25" hidden="1" customHeight="1">
      <c r="A14" s="119">
        <v>6</v>
      </c>
      <c r="B14" s="13" t="s">
        <v>19</v>
      </c>
      <c r="C14" s="132"/>
      <c r="D14" s="132"/>
      <c r="E14" s="33">
        <f t="shared" si="0"/>
        <v>0</v>
      </c>
      <c r="F14" s="112"/>
      <c r="G14" s="112"/>
      <c r="H14" s="112"/>
      <c r="I14" s="112"/>
      <c r="J14" s="112"/>
      <c r="K14" s="112"/>
      <c r="L14" s="112"/>
      <c r="M14" s="112"/>
      <c r="N14" s="112"/>
      <c r="O14" s="112"/>
    </row>
    <row r="15" spans="1:15" s="2" customFormat="1" ht="17.25" hidden="1" customHeight="1">
      <c r="A15" s="119">
        <v>7</v>
      </c>
      <c r="B15" s="13" t="s">
        <v>20</v>
      </c>
      <c r="C15" s="132"/>
      <c r="D15" s="132"/>
      <c r="E15" s="33">
        <f t="shared" si="0"/>
        <v>0</v>
      </c>
      <c r="F15" s="112"/>
      <c r="G15" s="112"/>
      <c r="H15" s="112"/>
      <c r="I15" s="112"/>
      <c r="J15" s="112"/>
      <c r="K15" s="112"/>
      <c r="L15" s="112"/>
      <c r="M15" s="112"/>
      <c r="N15" s="112"/>
      <c r="O15" s="112"/>
    </row>
    <row r="16" spans="1:15" s="2" customFormat="1" ht="17.25" hidden="1" customHeight="1">
      <c r="A16" s="119">
        <v>8</v>
      </c>
      <c r="B16" s="13" t="s">
        <v>21</v>
      </c>
      <c r="C16" s="132"/>
      <c r="D16" s="132"/>
      <c r="E16" s="33">
        <f t="shared" si="0"/>
        <v>0</v>
      </c>
      <c r="F16" s="112"/>
      <c r="G16" s="112"/>
      <c r="H16" s="112"/>
      <c r="I16" s="112"/>
      <c r="J16" s="112"/>
      <c r="K16" s="112"/>
      <c r="L16" s="112"/>
      <c r="M16" s="112"/>
      <c r="N16" s="112"/>
      <c r="O16" s="112"/>
    </row>
    <row r="17" spans="1:15" s="2" customFormat="1" ht="17.25" hidden="1" customHeight="1">
      <c r="A17" s="119">
        <v>9</v>
      </c>
      <c r="B17" s="13" t="s">
        <v>68</v>
      </c>
      <c r="C17" s="132"/>
      <c r="D17" s="132"/>
      <c r="E17" s="33">
        <f t="shared" si="0"/>
        <v>0</v>
      </c>
      <c r="F17" s="112"/>
      <c r="G17" s="112"/>
      <c r="H17" s="112"/>
      <c r="I17" s="112"/>
      <c r="J17" s="112"/>
      <c r="K17" s="112"/>
      <c r="L17" s="112"/>
      <c r="M17" s="112"/>
      <c r="N17" s="112"/>
      <c r="O17" s="112"/>
    </row>
    <row r="18" spans="1:15" s="2" customFormat="1" ht="17.25" customHeight="1">
      <c r="A18" s="119">
        <v>3</v>
      </c>
      <c r="B18" s="13" t="s">
        <v>22</v>
      </c>
      <c r="C18" s="132">
        <v>6</v>
      </c>
      <c r="D18" s="132">
        <v>7.4</v>
      </c>
      <c r="E18" s="33">
        <f t="shared" si="0"/>
        <v>1.4000000000000004</v>
      </c>
      <c r="F18" s="112"/>
      <c r="G18" s="112"/>
      <c r="H18" s="112"/>
      <c r="I18" s="112"/>
      <c r="J18" s="112"/>
      <c r="K18" s="112"/>
      <c r="L18" s="112"/>
      <c r="M18" s="112"/>
      <c r="N18" s="112"/>
      <c r="O18" s="112"/>
    </row>
    <row r="19" spans="1:15" s="2" customFormat="1" ht="17.25" hidden="1" customHeight="1">
      <c r="A19" s="119">
        <v>11</v>
      </c>
      <c r="B19" s="39"/>
      <c r="C19" s="132"/>
      <c r="D19" s="132"/>
      <c r="E19" s="132">
        <f>D19-C19</f>
        <v>0</v>
      </c>
      <c r="F19" s="112"/>
      <c r="G19" s="112"/>
      <c r="H19" s="112"/>
      <c r="I19" s="112"/>
      <c r="J19" s="112"/>
      <c r="K19" s="112"/>
      <c r="L19" s="112"/>
      <c r="M19" s="112"/>
      <c r="N19" s="112"/>
      <c r="O19" s="112"/>
    </row>
    <row r="20" spans="1:15" s="2" customFormat="1" ht="17.25" hidden="1" customHeight="1">
      <c r="A20" s="119">
        <v>12</v>
      </c>
      <c r="B20" s="39"/>
      <c r="C20" s="132"/>
      <c r="D20" s="132"/>
      <c r="E20" s="132">
        <f t="shared" si="0"/>
        <v>0</v>
      </c>
      <c r="F20" s="118" t="s">
        <v>106</v>
      </c>
      <c r="G20" s="112"/>
      <c r="H20" s="112"/>
      <c r="I20" s="112"/>
      <c r="J20" s="112"/>
      <c r="K20" s="112"/>
      <c r="L20" s="112"/>
      <c r="M20" s="112"/>
      <c r="N20" s="112"/>
      <c r="O20" s="112"/>
    </row>
    <row r="21" spans="1:15" s="2" customFormat="1" ht="43.5" customHeight="1">
      <c r="A21" s="30" t="s">
        <v>61</v>
      </c>
      <c r="B21" s="31" t="s">
        <v>69</v>
      </c>
      <c r="C21" s="32">
        <f>C22+C65+C77</f>
        <v>38528.899999999994</v>
      </c>
      <c r="D21" s="32">
        <f>D22+D65+D77</f>
        <v>35671</v>
      </c>
      <c r="E21" s="32">
        <f t="shared" si="0"/>
        <v>-2857.8999999999942</v>
      </c>
      <c r="F21" s="112"/>
      <c r="G21" s="112"/>
      <c r="H21" s="112"/>
      <c r="I21" s="112"/>
      <c r="J21" s="112"/>
      <c r="K21" s="112"/>
      <c r="L21" s="112"/>
      <c r="M21" s="112"/>
      <c r="N21" s="112"/>
      <c r="O21" s="112"/>
    </row>
    <row r="22" spans="1:15" s="2" customFormat="1" ht="18" customHeight="1">
      <c r="A22" s="30" t="s">
        <v>70</v>
      </c>
      <c r="B22" s="31" t="s">
        <v>71</v>
      </c>
      <c r="C22" s="32">
        <f>SUM(C23,C26:C32,C36:C58,C62:C64)</f>
        <v>38528.899999999994</v>
      </c>
      <c r="D22" s="32">
        <f>SUM(D23,D26:D32,D36:D58,D62:D64)</f>
        <v>35671</v>
      </c>
      <c r="E22" s="32">
        <f t="shared" si="0"/>
        <v>-2857.8999999999942</v>
      </c>
      <c r="F22" s="112"/>
      <c r="G22" s="112"/>
      <c r="H22" s="112"/>
      <c r="I22" s="112"/>
      <c r="J22" s="112"/>
      <c r="K22" s="112"/>
      <c r="L22" s="112"/>
      <c r="M22" s="112"/>
      <c r="N22" s="112"/>
      <c r="O22" s="112"/>
    </row>
    <row r="23" spans="1:15" s="2" customFormat="1" ht="18" customHeight="1">
      <c r="A23" s="119">
        <v>1</v>
      </c>
      <c r="B23" s="50" t="s">
        <v>25</v>
      </c>
      <c r="C23" s="132">
        <v>24328.1</v>
      </c>
      <c r="D23" s="132">
        <v>23340.6</v>
      </c>
      <c r="E23" s="33">
        <f t="shared" si="0"/>
        <v>-987.5</v>
      </c>
      <c r="F23" s="112"/>
      <c r="G23" s="112"/>
      <c r="H23" s="112"/>
      <c r="I23" s="112"/>
      <c r="J23" s="112"/>
      <c r="K23" s="112"/>
      <c r="L23" s="112"/>
      <c r="M23" s="112"/>
      <c r="N23" s="112"/>
      <c r="O23" s="112"/>
    </row>
    <row r="24" spans="1:15" s="2" customFormat="1" ht="18" customHeight="1">
      <c r="A24" s="121">
        <v>1.1000000000000001</v>
      </c>
      <c r="B24" s="15" t="s">
        <v>26</v>
      </c>
      <c r="C24" s="132">
        <v>1656</v>
      </c>
      <c r="D24" s="132">
        <v>1656</v>
      </c>
      <c r="E24" s="33">
        <f t="shared" si="0"/>
        <v>0</v>
      </c>
      <c r="F24" s="112"/>
      <c r="G24" s="112"/>
      <c r="H24" s="112"/>
      <c r="I24" s="112"/>
      <c r="J24" s="112"/>
      <c r="K24" s="112"/>
      <c r="L24" s="112"/>
      <c r="M24" s="112"/>
      <c r="N24" s="112"/>
      <c r="O24" s="112"/>
    </row>
    <row r="25" spans="1:15" s="2" customFormat="1" ht="18" hidden="1" customHeight="1">
      <c r="A25" s="121">
        <v>1.2</v>
      </c>
      <c r="B25" s="15" t="s">
        <v>27</v>
      </c>
      <c r="C25" s="133"/>
      <c r="D25" s="133"/>
      <c r="E25" s="33">
        <f t="shared" si="0"/>
        <v>0</v>
      </c>
      <c r="F25" s="112"/>
      <c r="G25" s="112"/>
      <c r="H25" s="112"/>
      <c r="I25" s="112"/>
      <c r="J25" s="112"/>
      <c r="K25" s="112"/>
      <c r="L25" s="112"/>
      <c r="M25" s="112"/>
      <c r="N25" s="112"/>
      <c r="O25" s="112"/>
    </row>
    <row r="26" spans="1:15" s="2" customFormat="1" ht="18" customHeight="1">
      <c r="A26" s="119">
        <v>2</v>
      </c>
      <c r="B26" s="11" t="s">
        <v>28</v>
      </c>
      <c r="C26" s="132">
        <v>10587.8</v>
      </c>
      <c r="D26" s="132">
        <v>8978</v>
      </c>
      <c r="E26" s="33">
        <f t="shared" si="0"/>
        <v>-1609.7999999999993</v>
      </c>
      <c r="F26" s="112"/>
      <c r="G26" s="112"/>
      <c r="H26" s="112"/>
      <c r="I26" s="112"/>
      <c r="J26" s="112"/>
      <c r="K26" s="112"/>
      <c r="L26" s="112"/>
      <c r="M26" s="112"/>
      <c r="N26" s="112"/>
      <c r="O26" s="112"/>
    </row>
    <row r="27" spans="1:15" s="2" customFormat="1" ht="18" customHeight="1">
      <c r="A27" s="119">
        <v>3</v>
      </c>
      <c r="B27" s="11" t="s">
        <v>29</v>
      </c>
      <c r="C27" s="132">
        <v>1122</v>
      </c>
      <c r="D27" s="132">
        <v>952</v>
      </c>
      <c r="E27" s="33">
        <f t="shared" si="0"/>
        <v>-170</v>
      </c>
      <c r="F27" s="112"/>
      <c r="G27" s="112"/>
      <c r="H27" s="112"/>
      <c r="I27" s="112"/>
      <c r="J27" s="112"/>
      <c r="K27" s="112"/>
      <c r="L27" s="112"/>
      <c r="M27" s="112"/>
      <c r="N27" s="112"/>
      <c r="O27" s="112"/>
    </row>
    <row r="28" spans="1:15" s="2" customFormat="1" ht="18" customHeight="1">
      <c r="A28" s="119">
        <v>4</v>
      </c>
      <c r="B28" s="11" t="s">
        <v>30</v>
      </c>
      <c r="C28" s="132">
        <v>1052.0999999999999</v>
      </c>
      <c r="D28" s="132">
        <v>755.6</v>
      </c>
      <c r="E28" s="33">
        <f t="shared" si="0"/>
        <v>-296.49999999999989</v>
      </c>
      <c r="F28" s="112"/>
      <c r="G28" s="112"/>
      <c r="H28" s="112"/>
      <c r="I28" s="112"/>
      <c r="J28" s="112"/>
      <c r="K28" s="112"/>
      <c r="L28" s="112"/>
      <c r="M28" s="112"/>
      <c r="N28" s="112"/>
      <c r="O28" s="112"/>
    </row>
    <row r="29" spans="1:15" s="2" customFormat="1" ht="18" customHeight="1">
      <c r="A29" s="119">
        <v>5</v>
      </c>
      <c r="B29" s="11" t="s">
        <v>31</v>
      </c>
      <c r="C29" s="132">
        <v>202.5</v>
      </c>
      <c r="D29" s="132">
        <v>156.69999999999999</v>
      </c>
      <c r="E29" s="33">
        <f t="shared" si="0"/>
        <v>-45.800000000000011</v>
      </c>
      <c r="F29" s="112"/>
      <c r="G29" s="112"/>
      <c r="H29" s="112"/>
      <c r="I29" s="112"/>
      <c r="J29" s="112"/>
      <c r="K29" s="112"/>
      <c r="L29" s="112"/>
      <c r="M29" s="112"/>
      <c r="N29" s="112"/>
      <c r="O29" s="112"/>
    </row>
    <row r="30" spans="1:15" s="2" customFormat="1" ht="16.5" customHeight="1">
      <c r="A30" s="119">
        <v>6</v>
      </c>
      <c r="B30" s="11" t="s">
        <v>32</v>
      </c>
      <c r="C30" s="132">
        <v>84.4</v>
      </c>
      <c r="D30" s="132">
        <v>84.5</v>
      </c>
      <c r="E30" s="33">
        <f t="shared" si="0"/>
        <v>9.9999999999994316E-2</v>
      </c>
      <c r="F30" s="134"/>
      <c r="G30" s="134"/>
      <c r="H30" s="134"/>
      <c r="I30" s="112"/>
      <c r="J30" s="112"/>
      <c r="K30" s="112"/>
      <c r="L30" s="112"/>
      <c r="M30" s="112"/>
      <c r="N30" s="112"/>
      <c r="O30" s="112"/>
    </row>
    <row r="31" spans="1:15" s="2" customFormat="1" ht="17.25">
      <c r="A31" s="119">
        <v>7</v>
      </c>
      <c r="B31" s="11" t="s">
        <v>33</v>
      </c>
      <c r="C31" s="132">
        <v>30</v>
      </c>
      <c r="D31" s="132">
        <v>15</v>
      </c>
      <c r="E31" s="33">
        <f t="shared" si="0"/>
        <v>-15</v>
      </c>
      <c r="F31" s="112"/>
      <c r="G31" s="112"/>
      <c r="H31" s="112"/>
      <c r="I31" s="112"/>
      <c r="J31" s="112"/>
      <c r="K31" s="112"/>
      <c r="L31" s="112"/>
      <c r="M31" s="112"/>
      <c r="N31" s="112"/>
      <c r="O31" s="112"/>
    </row>
    <row r="32" spans="1:15" s="2" customFormat="1" ht="17.25">
      <c r="A32" s="119">
        <v>8</v>
      </c>
      <c r="B32" s="11" t="s">
        <v>34</v>
      </c>
      <c r="C32" s="33">
        <f>SUM(C33:C35)</f>
        <v>65.7</v>
      </c>
      <c r="D32" s="33">
        <f>SUM(D33:D35)</f>
        <v>59</v>
      </c>
      <c r="E32" s="33">
        <f t="shared" si="0"/>
        <v>-6.7000000000000028</v>
      </c>
      <c r="F32" s="112"/>
      <c r="G32" s="112"/>
      <c r="H32" s="112"/>
      <c r="I32" s="112"/>
      <c r="J32" s="112"/>
      <c r="K32" s="112"/>
      <c r="L32" s="112"/>
      <c r="M32" s="112"/>
      <c r="N32" s="112"/>
      <c r="O32" s="112"/>
    </row>
    <row r="33" spans="1:15" s="35" customFormat="1" ht="17.25">
      <c r="A33" s="121">
        <v>8.1</v>
      </c>
      <c r="B33" s="15" t="s">
        <v>35</v>
      </c>
      <c r="C33" s="133">
        <v>28.8</v>
      </c>
      <c r="D33" s="133">
        <v>24</v>
      </c>
      <c r="E33" s="34">
        <f t="shared" si="0"/>
        <v>-4.8000000000000007</v>
      </c>
      <c r="F33" s="135"/>
      <c r="G33" s="135"/>
      <c r="H33" s="135"/>
      <c r="I33" s="135"/>
      <c r="J33" s="135"/>
      <c r="K33" s="135"/>
      <c r="L33" s="135"/>
      <c r="M33" s="135"/>
      <c r="N33" s="135"/>
      <c r="O33" s="135"/>
    </row>
    <row r="34" spans="1:15" s="2" customFormat="1" ht="17.25">
      <c r="A34" s="121">
        <v>8.1999999999999993</v>
      </c>
      <c r="B34" s="15" t="s">
        <v>36</v>
      </c>
      <c r="C34" s="133">
        <v>0.9</v>
      </c>
      <c r="D34" s="133">
        <v>5</v>
      </c>
      <c r="E34" s="34">
        <f t="shared" si="0"/>
        <v>4.0999999999999996</v>
      </c>
      <c r="F34" s="112"/>
      <c r="G34" s="112"/>
      <c r="H34" s="112"/>
      <c r="I34" s="112"/>
      <c r="J34" s="112"/>
      <c r="K34" s="112"/>
      <c r="L34" s="112"/>
      <c r="M34" s="112"/>
      <c r="N34" s="112"/>
      <c r="O34" s="112"/>
    </row>
    <row r="35" spans="1:15" s="2" customFormat="1" ht="18" customHeight="1">
      <c r="A35" s="121">
        <v>8.3000000000000007</v>
      </c>
      <c r="B35" s="15" t="s">
        <v>37</v>
      </c>
      <c r="C35" s="133">
        <v>36</v>
      </c>
      <c r="D35" s="133">
        <v>30</v>
      </c>
      <c r="E35" s="34">
        <f t="shared" si="0"/>
        <v>-6</v>
      </c>
      <c r="F35" s="112"/>
      <c r="G35" s="112"/>
      <c r="H35" s="112"/>
      <c r="I35" s="112"/>
      <c r="J35" s="112"/>
      <c r="K35" s="112"/>
      <c r="L35" s="112"/>
      <c r="M35" s="112"/>
      <c r="N35" s="112"/>
      <c r="O35" s="112"/>
    </row>
    <row r="36" spans="1:15" s="2" customFormat="1" ht="18" hidden="1" customHeight="1">
      <c r="A36" s="119">
        <v>9</v>
      </c>
      <c r="B36" s="11" t="s">
        <v>38</v>
      </c>
      <c r="C36" s="132"/>
      <c r="D36" s="132"/>
      <c r="E36" s="33">
        <f t="shared" si="0"/>
        <v>0</v>
      </c>
      <c r="F36" s="112"/>
      <c r="G36" s="112"/>
      <c r="H36" s="112"/>
      <c r="I36" s="112"/>
      <c r="J36" s="112"/>
      <c r="K36" s="112"/>
      <c r="L36" s="112"/>
      <c r="M36" s="112"/>
      <c r="N36" s="112"/>
      <c r="O36" s="112"/>
    </row>
    <row r="37" spans="1:15" s="2" customFormat="1" ht="18" customHeight="1">
      <c r="A37" s="119">
        <v>9</v>
      </c>
      <c r="B37" s="11" t="s">
        <v>39</v>
      </c>
      <c r="C37" s="132">
        <v>250</v>
      </c>
      <c r="D37" s="132">
        <v>393.4</v>
      </c>
      <c r="E37" s="33">
        <f t="shared" si="0"/>
        <v>143.39999999999998</v>
      </c>
      <c r="F37" s="112"/>
      <c r="G37" s="112"/>
      <c r="H37" s="112"/>
      <c r="I37" s="112"/>
      <c r="J37" s="112"/>
      <c r="K37" s="112"/>
      <c r="L37" s="112"/>
      <c r="M37" s="112"/>
      <c r="N37" s="112"/>
      <c r="O37" s="112"/>
    </row>
    <row r="38" spans="1:15" s="2" customFormat="1" ht="18" customHeight="1">
      <c r="A38" s="119">
        <v>10</v>
      </c>
      <c r="B38" s="11" t="s">
        <v>40</v>
      </c>
      <c r="C38" s="132">
        <v>25</v>
      </c>
      <c r="D38" s="132">
        <v>236.6</v>
      </c>
      <c r="E38" s="33">
        <f t="shared" si="0"/>
        <v>211.6</v>
      </c>
      <c r="F38" s="112"/>
      <c r="G38" s="112"/>
      <c r="H38" s="112"/>
      <c r="I38" s="112"/>
      <c r="J38" s="112"/>
      <c r="K38" s="112"/>
      <c r="L38" s="112"/>
      <c r="M38" s="112"/>
      <c r="N38" s="112"/>
      <c r="O38" s="112"/>
    </row>
    <row r="39" spans="1:15" s="2" customFormat="1" ht="18" hidden="1" customHeight="1">
      <c r="A39" s="119">
        <v>12</v>
      </c>
      <c r="B39" s="19" t="s">
        <v>41</v>
      </c>
      <c r="C39" s="132"/>
      <c r="D39" s="132"/>
      <c r="E39" s="33">
        <f t="shared" si="0"/>
        <v>0</v>
      </c>
      <c r="F39" s="112"/>
      <c r="G39" s="112"/>
      <c r="H39" s="112"/>
      <c r="I39" s="112"/>
      <c r="J39" s="112"/>
      <c r="K39" s="112"/>
      <c r="L39" s="112"/>
      <c r="M39" s="112"/>
      <c r="N39" s="112"/>
      <c r="O39" s="112"/>
    </row>
    <row r="40" spans="1:15" s="2" customFormat="1" ht="18" hidden="1" customHeight="1">
      <c r="A40" s="119">
        <v>13</v>
      </c>
      <c r="B40" s="11" t="s">
        <v>42</v>
      </c>
      <c r="C40" s="132"/>
      <c r="D40" s="132"/>
      <c r="E40" s="33">
        <f t="shared" si="0"/>
        <v>0</v>
      </c>
      <c r="F40" s="112"/>
      <c r="G40" s="112"/>
      <c r="H40" s="112"/>
      <c r="I40" s="112"/>
      <c r="J40" s="112"/>
      <c r="K40" s="112"/>
      <c r="L40" s="112"/>
      <c r="M40" s="112"/>
      <c r="N40" s="112"/>
      <c r="O40" s="112"/>
    </row>
    <row r="41" spans="1:15" s="2" customFormat="1" ht="18" hidden="1" customHeight="1">
      <c r="A41" s="119">
        <v>14</v>
      </c>
      <c r="B41" s="11" t="s">
        <v>43</v>
      </c>
      <c r="C41" s="132"/>
      <c r="D41" s="132"/>
      <c r="E41" s="33">
        <f t="shared" si="0"/>
        <v>0</v>
      </c>
      <c r="F41" s="112"/>
      <c r="G41" s="112"/>
      <c r="H41" s="112"/>
      <c r="I41" s="112"/>
      <c r="J41" s="112"/>
      <c r="K41" s="112"/>
      <c r="L41" s="112"/>
      <c r="M41" s="112"/>
      <c r="N41" s="112"/>
      <c r="O41" s="112"/>
    </row>
    <row r="42" spans="1:15" s="2" customFormat="1" ht="18" customHeight="1">
      <c r="A42" s="119">
        <v>11</v>
      </c>
      <c r="B42" s="11" t="s">
        <v>44</v>
      </c>
      <c r="C42" s="132">
        <v>104</v>
      </c>
      <c r="D42" s="132">
        <v>84.5</v>
      </c>
      <c r="E42" s="33">
        <f t="shared" si="0"/>
        <v>-19.5</v>
      </c>
      <c r="F42" s="112"/>
      <c r="G42" s="112"/>
      <c r="H42" s="112"/>
      <c r="I42" s="112"/>
      <c r="J42" s="112"/>
      <c r="K42" s="112"/>
      <c r="L42" s="112"/>
      <c r="M42" s="112"/>
      <c r="N42" s="112"/>
      <c r="O42" s="112"/>
    </row>
    <row r="43" spans="1:15" s="2" customFormat="1" ht="18" hidden="1" customHeight="1">
      <c r="A43" s="119">
        <v>16</v>
      </c>
      <c r="B43" s="11" t="s">
        <v>45</v>
      </c>
      <c r="C43" s="132"/>
      <c r="D43" s="132"/>
      <c r="E43" s="33">
        <f t="shared" si="0"/>
        <v>0</v>
      </c>
      <c r="F43" s="112"/>
      <c r="G43" s="112"/>
      <c r="H43" s="112"/>
      <c r="I43" s="112"/>
      <c r="J43" s="112"/>
      <c r="K43" s="112"/>
      <c r="L43" s="112"/>
      <c r="M43" s="112"/>
      <c r="N43" s="112"/>
      <c r="O43" s="112"/>
    </row>
    <row r="44" spans="1:15" s="2" customFormat="1" ht="18" customHeight="1">
      <c r="A44" s="119">
        <v>12</v>
      </c>
      <c r="B44" s="11" t="s">
        <v>46</v>
      </c>
      <c r="C44" s="132">
        <v>20</v>
      </c>
      <c r="D44" s="132">
        <v>29.8</v>
      </c>
      <c r="E44" s="33">
        <f t="shared" si="0"/>
        <v>9.8000000000000007</v>
      </c>
      <c r="F44" s="112"/>
      <c r="G44" s="112"/>
      <c r="H44" s="112"/>
      <c r="I44" s="112"/>
      <c r="J44" s="112"/>
      <c r="K44" s="112"/>
      <c r="L44" s="112"/>
      <c r="M44" s="112"/>
      <c r="N44" s="112"/>
      <c r="O44" s="112"/>
    </row>
    <row r="45" spans="1:15" s="2" customFormat="1" ht="18" customHeight="1">
      <c r="A45" s="119">
        <v>13</v>
      </c>
      <c r="B45" s="11" t="s">
        <v>47</v>
      </c>
      <c r="C45" s="132"/>
      <c r="D45" s="132">
        <v>48</v>
      </c>
      <c r="E45" s="33">
        <f t="shared" si="0"/>
        <v>48</v>
      </c>
      <c r="F45" s="112"/>
      <c r="G45" s="112"/>
      <c r="H45" s="112"/>
      <c r="I45" s="112"/>
      <c r="J45" s="112"/>
      <c r="K45" s="112"/>
      <c r="L45" s="112"/>
      <c r="M45" s="112"/>
      <c r="N45" s="112"/>
      <c r="O45" s="112"/>
    </row>
    <row r="46" spans="1:15" s="2" customFormat="1" ht="18" hidden="1" customHeight="1">
      <c r="A46" s="119">
        <v>19</v>
      </c>
      <c r="B46" s="11" t="s">
        <v>48</v>
      </c>
      <c r="C46" s="33"/>
      <c r="D46" s="33"/>
      <c r="E46" s="33">
        <f t="shared" si="0"/>
        <v>0</v>
      </c>
      <c r="F46" s="112"/>
      <c r="G46" s="112"/>
      <c r="H46" s="112"/>
      <c r="I46" s="112"/>
      <c r="J46" s="112"/>
      <c r="K46" s="112"/>
      <c r="L46" s="112"/>
      <c r="M46" s="112"/>
      <c r="N46" s="112"/>
      <c r="O46" s="112"/>
    </row>
    <row r="47" spans="1:15" s="2" customFormat="1" ht="18" hidden="1" customHeight="1">
      <c r="A47" s="119">
        <v>20</v>
      </c>
      <c r="B47" s="11" t="s">
        <v>49</v>
      </c>
      <c r="C47" s="33"/>
      <c r="D47" s="33"/>
      <c r="E47" s="33">
        <f t="shared" si="0"/>
        <v>0</v>
      </c>
      <c r="F47" s="112"/>
      <c r="G47" s="112"/>
      <c r="H47" s="112"/>
      <c r="I47" s="112"/>
      <c r="J47" s="112"/>
      <c r="K47" s="112"/>
      <c r="L47" s="112"/>
      <c r="M47" s="112"/>
      <c r="N47" s="112"/>
      <c r="O47" s="112"/>
    </row>
    <row r="48" spans="1:15" s="2" customFormat="1" ht="18" hidden="1" customHeight="1">
      <c r="A48" s="119">
        <v>21</v>
      </c>
      <c r="B48" s="11" t="s">
        <v>50</v>
      </c>
      <c r="C48" s="33"/>
      <c r="D48" s="33"/>
      <c r="E48" s="33">
        <f t="shared" si="0"/>
        <v>0</v>
      </c>
      <c r="F48" s="112"/>
      <c r="G48" s="112"/>
      <c r="H48" s="112"/>
      <c r="I48" s="112"/>
      <c r="J48" s="112"/>
      <c r="K48" s="112"/>
      <c r="L48" s="112"/>
      <c r="M48" s="112"/>
      <c r="N48" s="112"/>
      <c r="O48" s="112"/>
    </row>
    <row r="49" spans="1:15" s="2" customFormat="1" ht="18" customHeight="1">
      <c r="A49" s="119">
        <v>14</v>
      </c>
      <c r="B49" s="11" t="s">
        <v>51</v>
      </c>
      <c r="C49" s="33">
        <v>105</v>
      </c>
      <c r="D49" s="33"/>
      <c r="E49" s="33">
        <f t="shared" si="0"/>
        <v>-105</v>
      </c>
      <c r="F49" s="112"/>
      <c r="G49" s="112"/>
      <c r="H49" s="112"/>
      <c r="I49" s="112"/>
      <c r="J49" s="112"/>
      <c r="K49" s="112"/>
      <c r="L49" s="112"/>
      <c r="M49" s="112"/>
      <c r="N49" s="112"/>
      <c r="O49" s="112"/>
    </row>
    <row r="50" spans="1:15" s="2" customFormat="1" ht="18" customHeight="1">
      <c r="A50" s="119">
        <v>15</v>
      </c>
      <c r="B50" s="11" t="s">
        <v>52</v>
      </c>
      <c r="C50" s="33">
        <v>3</v>
      </c>
      <c r="D50" s="33"/>
      <c r="E50" s="33">
        <f t="shared" si="0"/>
        <v>-3</v>
      </c>
      <c r="F50" s="112"/>
      <c r="G50" s="112"/>
      <c r="H50" s="112"/>
      <c r="I50" s="112"/>
      <c r="J50" s="112"/>
      <c r="K50" s="112"/>
      <c r="L50" s="112"/>
      <c r="M50" s="112"/>
      <c r="N50" s="112"/>
      <c r="O50" s="112"/>
    </row>
    <row r="51" spans="1:15" s="2" customFormat="1" ht="18" hidden="1" customHeight="1">
      <c r="A51" s="119">
        <v>24</v>
      </c>
      <c r="B51" s="11" t="s">
        <v>99</v>
      </c>
      <c r="C51" s="33"/>
      <c r="D51" s="33"/>
      <c r="E51" s="33">
        <f t="shared" si="0"/>
        <v>0</v>
      </c>
      <c r="F51" s="112"/>
      <c r="G51" s="112"/>
      <c r="H51" s="112"/>
      <c r="I51" s="112"/>
      <c r="J51" s="112"/>
      <c r="K51" s="112"/>
      <c r="L51" s="112"/>
      <c r="M51" s="112"/>
      <c r="N51" s="112"/>
      <c r="O51" s="112"/>
    </row>
    <row r="52" spans="1:15" s="2" customFormat="1" ht="18" hidden="1" customHeight="1">
      <c r="A52" s="119">
        <v>25</v>
      </c>
      <c r="B52" s="11" t="s">
        <v>53</v>
      </c>
      <c r="C52" s="33"/>
      <c r="D52" s="33"/>
      <c r="E52" s="33">
        <f t="shared" si="0"/>
        <v>0</v>
      </c>
      <c r="F52" s="112"/>
      <c r="G52" s="112"/>
      <c r="H52" s="112"/>
      <c r="I52" s="112"/>
      <c r="J52" s="112"/>
      <c r="K52" s="112"/>
      <c r="L52" s="112"/>
      <c r="M52" s="112"/>
      <c r="N52" s="112"/>
      <c r="O52" s="112"/>
    </row>
    <row r="53" spans="1:15" s="2" customFormat="1" ht="17.25" hidden="1" customHeight="1">
      <c r="A53" s="119">
        <v>26</v>
      </c>
      <c r="B53" s="11" t="s">
        <v>54</v>
      </c>
      <c r="C53" s="33"/>
      <c r="D53" s="33"/>
      <c r="E53" s="33">
        <f t="shared" si="0"/>
        <v>0</v>
      </c>
      <c r="F53" s="112"/>
      <c r="G53" s="112"/>
      <c r="H53" s="112"/>
      <c r="I53" s="112"/>
      <c r="J53" s="112"/>
      <c r="K53" s="112"/>
      <c r="L53" s="112"/>
      <c r="M53" s="112"/>
      <c r="N53" s="112"/>
      <c r="O53" s="112"/>
    </row>
    <row r="54" spans="1:15" s="2" customFormat="1" ht="17.25" hidden="1" customHeight="1">
      <c r="A54" s="119">
        <v>27</v>
      </c>
      <c r="B54" s="23" t="s">
        <v>98</v>
      </c>
      <c r="C54" s="33"/>
      <c r="D54" s="33"/>
      <c r="E54" s="33">
        <f t="shared" si="0"/>
        <v>0</v>
      </c>
      <c r="F54" s="112"/>
      <c r="G54" s="112"/>
      <c r="H54" s="112"/>
      <c r="I54" s="112"/>
      <c r="J54" s="112"/>
      <c r="K54" s="112"/>
      <c r="L54" s="112"/>
      <c r="M54" s="112"/>
      <c r="N54" s="112"/>
      <c r="O54" s="112"/>
    </row>
    <row r="55" spans="1:15" s="2" customFormat="1" ht="18" customHeight="1">
      <c r="A55" s="119">
        <v>16</v>
      </c>
      <c r="B55" s="11" t="s">
        <v>55</v>
      </c>
      <c r="C55" s="33">
        <v>50</v>
      </c>
      <c r="D55" s="33"/>
      <c r="E55" s="33">
        <f t="shared" si="0"/>
        <v>-50</v>
      </c>
      <c r="F55" s="112"/>
      <c r="G55" s="112"/>
      <c r="H55" s="112"/>
      <c r="I55" s="112"/>
      <c r="J55" s="112"/>
      <c r="K55" s="112"/>
      <c r="L55" s="112"/>
      <c r="M55" s="112"/>
      <c r="N55" s="112"/>
      <c r="O55" s="112"/>
    </row>
    <row r="56" spans="1:15" s="2" customFormat="1" ht="18" hidden="1" customHeight="1">
      <c r="A56" s="119">
        <v>29</v>
      </c>
      <c r="B56" s="39"/>
      <c r="C56" s="33"/>
      <c r="D56" s="33"/>
      <c r="E56" s="132">
        <f t="shared" si="0"/>
        <v>0</v>
      </c>
      <c r="F56" s="112"/>
      <c r="G56" s="112"/>
      <c r="H56" s="112"/>
      <c r="I56" s="112"/>
      <c r="J56" s="112"/>
      <c r="K56" s="112"/>
      <c r="L56" s="112"/>
      <c r="M56" s="112"/>
      <c r="N56" s="112"/>
      <c r="O56" s="112"/>
    </row>
    <row r="57" spans="1:15" s="2" customFormat="1" ht="18" hidden="1" customHeight="1">
      <c r="A57" s="119">
        <v>30</v>
      </c>
      <c r="B57" s="39"/>
      <c r="C57" s="33"/>
      <c r="D57" s="33"/>
      <c r="E57" s="132">
        <f>D57-C57</f>
        <v>0</v>
      </c>
      <c r="F57" s="118" t="s">
        <v>107</v>
      </c>
      <c r="G57" s="112"/>
      <c r="H57" s="112"/>
      <c r="I57" s="112"/>
      <c r="J57" s="112"/>
      <c r="K57" s="112"/>
      <c r="L57" s="112"/>
      <c r="M57" s="112"/>
      <c r="N57" s="112"/>
      <c r="O57" s="112"/>
    </row>
    <row r="58" spans="1:15" s="2" customFormat="1" ht="18" hidden="1" customHeight="1">
      <c r="A58" s="119">
        <v>31</v>
      </c>
      <c r="B58" s="36" t="s">
        <v>72</v>
      </c>
      <c r="C58" s="33">
        <f>SUM(C59:C61)</f>
        <v>0</v>
      </c>
      <c r="D58" s="33">
        <f>SUM(D59:D61)</f>
        <v>0</v>
      </c>
      <c r="E58" s="33">
        <f t="shared" si="0"/>
        <v>0</v>
      </c>
      <c r="F58" s="112"/>
      <c r="G58" s="112"/>
      <c r="H58" s="112"/>
      <c r="I58" s="112"/>
      <c r="J58" s="112"/>
      <c r="K58" s="112"/>
      <c r="L58" s="112"/>
      <c r="M58" s="112"/>
      <c r="N58" s="112"/>
      <c r="O58" s="112"/>
    </row>
    <row r="59" spans="1:15" s="2" customFormat="1" ht="15" hidden="1" customHeight="1">
      <c r="A59" s="136">
        <v>31.1</v>
      </c>
      <c r="B59" s="37" t="s">
        <v>4</v>
      </c>
      <c r="C59" s="133"/>
      <c r="D59" s="133"/>
      <c r="E59" s="33">
        <f t="shared" si="0"/>
        <v>0</v>
      </c>
      <c r="F59" s="112"/>
      <c r="G59" s="112"/>
      <c r="H59" s="112"/>
      <c r="I59" s="112"/>
      <c r="J59" s="112"/>
      <c r="K59" s="112"/>
      <c r="L59" s="112"/>
      <c r="M59" s="112"/>
      <c r="N59" s="112"/>
      <c r="O59" s="112"/>
    </row>
    <row r="60" spans="1:15" s="2" customFormat="1" ht="15" hidden="1" customHeight="1">
      <c r="A60" s="136">
        <v>31.2</v>
      </c>
      <c r="B60" s="37" t="s">
        <v>5</v>
      </c>
      <c r="C60" s="133"/>
      <c r="D60" s="133"/>
      <c r="E60" s="33">
        <f t="shared" si="0"/>
        <v>0</v>
      </c>
      <c r="F60" s="112"/>
      <c r="G60" s="112"/>
      <c r="H60" s="112"/>
      <c r="I60" s="112"/>
      <c r="J60" s="112"/>
      <c r="K60" s="112"/>
      <c r="L60" s="112"/>
      <c r="M60" s="112"/>
      <c r="N60" s="112"/>
      <c r="O60" s="112"/>
    </row>
    <row r="61" spans="1:15" s="2" customFormat="1" ht="15" hidden="1" customHeight="1">
      <c r="A61" s="136">
        <v>31.3</v>
      </c>
      <c r="B61" s="38" t="s">
        <v>73</v>
      </c>
      <c r="C61" s="133"/>
      <c r="D61" s="133"/>
      <c r="E61" s="33">
        <f>D61-C61</f>
        <v>0</v>
      </c>
      <c r="F61" s="112"/>
      <c r="G61" s="112"/>
      <c r="H61" s="112"/>
      <c r="I61" s="112"/>
      <c r="J61" s="112"/>
      <c r="K61" s="112"/>
      <c r="L61" s="112"/>
      <c r="M61" s="112"/>
      <c r="N61" s="112"/>
      <c r="O61" s="112"/>
    </row>
    <row r="62" spans="1:15" ht="20.25" customHeight="1">
      <c r="A62" s="137">
        <v>17</v>
      </c>
      <c r="B62" s="20" t="s">
        <v>58</v>
      </c>
      <c r="C62" s="132">
        <v>48</v>
      </c>
      <c r="D62" s="132">
        <v>32</v>
      </c>
      <c r="E62" s="33">
        <f>D62-C62</f>
        <v>-16</v>
      </c>
    </row>
    <row r="63" spans="1:15" s="2" customFormat="1" ht="18" customHeight="1">
      <c r="A63" s="137">
        <v>18</v>
      </c>
      <c r="B63" s="36" t="s">
        <v>74</v>
      </c>
      <c r="C63" s="132">
        <v>451.3</v>
      </c>
      <c r="D63" s="132">
        <v>451.3</v>
      </c>
      <c r="E63" s="33">
        <f t="shared" si="0"/>
        <v>0</v>
      </c>
      <c r="F63" s="112"/>
      <c r="G63" s="112"/>
      <c r="H63" s="112"/>
      <c r="I63" s="112"/>
      <c r="J63" s="112"/>
      <c r="K63" s="112"/>
      <c r="L63" s="112"/>
      <c r="M63" s="112"/>
      <c r="N63" s="112"/>
      <c r="O63" s="112"/>
    </row>
    <row r="64" spans="1:15" s="2" customFormat="1" ht="18" customHeight="1">
      <c r="A64" s="137">
        <v>19</v>
      </c>
      <c r="B64" s="39" t="s">
        <v>75</v>
      </c>
      <c r="C64" s="132"/>
      <c r="D64" s="132">
        <v>54</v>
      </c>
      <c r="E64" s="33">
        <f t="shared" si="0"/>
        <v>54</v>
      </c>
      <c r="F64" s="112"/>
      <c r="G64" s="112"/>
      <c r="H64" s="112"/>
      <c r="I64" s="112"/>
      <c r="J64" s="112"/>
      <c r="K64" s="112"/>
      <c r="L64" s="112"/>
      <c r="M64" s="112"/>
      <c r="N64" s="112"/>
      <c r="O64" s="112"/>
    </row>
    <row r="65" spans="1:15" s="2" customFormat="1" ht="18" hidden="1" customHeight="1">
      <c r="A65" s="138" t="s">
        <v>76</v>
      </c>
      <c r="B65" s="31" t="s">
        <v>77</v>
      </c>
      <c r="C65" s="32">
        <f>C66+C73+C76</f>
        <v>0</v>
      </c>
      <c r="D65" s="32">
        <f>D66+D73+D76</f>
        <v>0</v>
      </c>
      <c r="E65" s="32">
        <f t="shared" si="0"/>
        <v>0</v>
      </c>
      <c r="F65" s="112"/>
      <c r="G65" s="112"/>
      <c r="H65" s="112"/>
      <c r="I65" s="112"/>
      <c r="J65" s="112"/>
      <c r="K65" s="112"/>
      <c r="L65" s="112"/>
      <c r="M65" s="112"/>
      <c r="N65" s="112"/>
      <c r="O65" s="112"/>
    </row>
    <row r="66" spans="1:15" s="2" customFormat="1" ht="18" hidden="1" customHeight="1">
      <c r="A66" s="137">
        <v>1</v>
      </c>
      <c r="B66" s="40" t="s">
        <v>78</v>
      </c>
      <c r="C66" s="33">
        <f>SUM(C67:C72)</f>
        <v>0</v>
      </c>
      <c r="D66" s="33">
        <f>SUM(D67:D72)</f>
        <v>0</v>
      </c>
      <c r="E66" s="33">
        <f t="shared" si="0"/>
        <v>0</v>
      </c>
      <c r="F66" s="112"/>
      <c r="G66" s="112"/>
      <c r="H66" s="112"/>
      <c r="I66" s="112"/>
      <c r="J66" s="112"/>
      <c r="K66" s="112"/>
      <c r="L66" s="112"/>
      <c r="M66" s="112"/>
      <c r="N66" s="112"/>
      <c r="O66" s="112"/>
    </row>
    <row r="67" spans="1:15" s="2" customFormat="1" ht="18" hidden="1" customHeight="1">
      <c r="A67" s="136">
        <v>1.1000000000000001</v>
      </c>
      <c r="B67" s="41" t="s">
        <v>79</v>
      </c>
      <c r="C67" s="133"/>
      <c r="D67" s="133"/>
      <c r="E67" s="33">
        <f t="shared" si="0"/>
        <v>0</v>
      </c>
      <c r="F67" s="112"/>
      <c r="G67" s="112"/>
      <c r="H67" s="112"/>
      <c r="I67" s="112"/>
      <c r="J67" s="112"/>
      <c r="K67" s="112"/>
      <c r="L67" s="112"/>
      <c r="M67" s="112"/>
      <c r="N67" s="112"/>
      <c r="O67" s="112"/>
    </row>
    <row r="68" spans="1:15" s="2" customFormat="1" ht="18" hidden="1" customHeight="1">
      <c r="A68" s="136">
        <v>1.2</v>
      </c>
      <c r="B68" s="41" t="s">
        <v>80</v>
      </c>
      <c r="C68" s="133"/>
      <c r="D68" s="133"/>
      <c r="E68" s="33">
        <f t="shared" si="0"/>
        <v>0</v>
      </c>
      <c r="F68" s="112"/>
      <c r="G68" s="112"/>
      <c r="H68" s="112"/>
      <c r="I68" s="112"/>
      <c r="J68" s="112"/>
      <c r="K68" s="112"/>
      <c r="L68" s="112"/>
      <c r="M68" s="112"/>
      <c r="N68" s="112"/>
      <c r="O68" s="112"/>
    </row>
    <row r="69" spans="1:15" s="2" customFormat="1" ht="18" hidden="1" customHeight="1">
      <c r="A69" s="136">
        <v>1.3</v>
      </c>
      <c r="B69" s="41" t="s">
        <v>81</v>
      </c>
      <c r="C69" s="133"/>
      <c r="D69" s="133"/>
      <c r="E69" s="33">
        <f t="shared" si="0"/>
        <v>0</v>
      </c>
      <c r="F69" s="112"/>
      <c r="G69" s="112"/>
      <c r="H69" s="112"/>
      <c r="I69" s="112"/>
      <c r="J69" s="112"/>
      <c r="K69" s="112"/>
      <c r="L69" s="112"/>
      <c r="M69" s="112"/>
      <c r="N69" s="112"/>
      <c r="O69" s="112"/>
    </row>
    <row r="70" spans="1:15" s="2" customFormat="1" ht="18" hidden="1" customHeight="1">
      <c r="A70" s="136">
        <v>1.4</v>
      </c>
      <c r="B70" s="41" t="s">
        <v>82</v>
      </c>
      <c r="C70" s="133"/>
      <c r="D70" s="133"/>
      <c r="E70" s="34">
        <f t="shared" si="0"/>
        <v>0</v>
      </c>
      <c r="F70" s="112"/>
      <c r="G70" s="112"/>
      <c r="H70" s="112"/>
      <c r="I70" s="112"/>
      <c r="J70" s="112"/>
      <c r="K70" s="112"/>
      <c r="L70" s="112"/>
      <c r="M70" s="112"/>
      <c r="N70" s="112"/>
      <c r="O70" s="112"/>
    </row>
    <row r="71" spans="1:15" s="35" customFormat="1" ht="18.75" hidden="1" customHeight="1">
      <c r="A71" s="136">
        <v>1.5</v>
      </c>
      <c r="B71" s="41" t="s">
        <v>83</v>
      </c>
      <c r="C71" s="133"/>
      <c r="D71" s="133"/>
      <c r="E71" s="133">
        <f>D71-C71</f>
        <v>0</v>
      </c>
      <c r="F71" s="135"/>
      <c r="G71" s="135"/>
      <c r="H71" s="135"/>
      <c r="I71" s="135"/>
      <c r="J71" s="135"/>
      <c r="K71" s="135"/>
      <c r="L71" s="135"/>
      <c r="M71" s="135"/>
      <c r="N71" s="135"/>
      <c r="O71" s="135"/>
    </row>
    <row r="72" spans="1:15" s="2" customFormat="1" ht="18" hidden="1" customHeight="1">
      <c r="A72" s="136">
        <v>1.6</v>
      </c>
      <c r="B72" s="41"/>
      <c r="C72" s="133"/>
      <c r="D72" s="133"/>
      <c r="E72" s="133">
        <f>D72-C72</f>
        <v>0</v>
      </c>
      <c r="F72" s="118" t="s">
        <v>108</v>
      </c>
      <c r="G72" s="112"/>
      <c r="H72" s="112"/>
      <c r="I72" s="112"/>
      <c r="J72" s="112"/>
      <c r="K72" s="112"/>
      <c r="L72" s="112"/>
      <c r="M72" s="112"/>
      <c r="N72" s="112"/>
      <c r="O72" s="112"/>
    </row>
    <row r="73" spans="1:15" s="35" customFormat="1" ht="21.75" hidden="1" customHeight="1">
      <c r="A73" s="137">
        <v>2</v>
      </c>
      <c r="B73" s="40" t="s">
        <v>84</v>
      </c>
      <c r="C73" s="33">
        <f>SUM(C74:C75)</f>
        <v>0</v>
      </c>
      <c r="D73" s="33">
        <f>SUM(D74:D75)</f>
        <v>0</v>
      </c>
      <c r="E73" s="33">
        <f t="shared" si="0"/>
        <v>0</v>
      </c>
      <c r="F73" s="135"/>
      <c r="G73" s="135"/>
      <c r="H73" s="135"/>
      <c r="I73" s="135"/>
      <c r="J73" s="135"/>
      <c r="K73" s="135"/>
      <c r="L73" s="135"/>
      <c r="M73" s="135"/>
      <c r="N73" s="135"/>
      <c r="O73" s="135"/>
    </row>
    <row r="74" spans="1:15" s="35" customFormat="1" ht="18" hidden="1" customHeight="1">
      <c r="A74" s="136">
        <v>2.1</v>
      </c>
      <c r="B74" s="42" t="s">
        <v>85</v>
      </c>
      <c r="C74" s="133"/>
      <c r="D74" s="133"/>
      <c r="E74" s="34">
        <f t="shared" si="0"/>
        <v>0</v>
      </c>
      <c r="F74" s="135"/>
      <c r="G74" s="135"/>
      <c r="H74" s="135"/>
      <c r="I74" s="135"/>
      <c r="J74" s="135"/>
      <c r="K74" s="135"/>
      <c r="L74" s="135"/>
      <c r="M74" s="135"/>
      <c r="N74" s="135"/>
      <c r="O74" s="135"/>
    </row>
    <row r="75" spans="1:15" s="35" customFormat="1" ht="17.25" hidden="1" customHeight="1">
      <c r="A75" s="136">
        <v>2.2000000000000002</v>
      </c>
      <c r="B75" s="42" t="s">
        <v>86</v>
      </c>
      <c r="C75" s="133"/>
      <c r="D75" s="133"/>
      <c r="E75" s="34">
        <f t="shared" si="0"/>
        <v>0</v>
      </c>
      <c r="F75" s="135"/>
      <c r="G75" s="135"/>
      <c r="H75" s="135"/>
      <c r="I75" s="135"/>
      <c r="J75" s="135"/>
      <c r="K75" s="135"/>
      <c r="L75" s="135"/>
      <c r="M75" s="135"/>
      <c r="N75" s="135"/>
      <c r="O75" s="135"/>
    </row>
    <row r="76" spans="1:15" s="44" customFormat="1" ht="35.25" hidden="1" customHeight="1">
      <c r="A76" s="137">
        <v>3</v>
      </c>
      <c r="B76" s="43" t="s">
        <v>87</v>
      </c>
      <c r="C76" s="139"/>
      <c r="D76" s="139"/>
      <c r="E76" s="34">
        <f>D76-C76</f>
        <v>0</v>
      </c>
      <c r="F76" s="140"/>
      <c r="G76" s="140"/>
      <c r="H76" s="140"/>
      <c r="I76" s="140"/>
      <c r="J76" s="140"/>
      <c r="K76" s="140"/>
      <c r="L76" s="140"/>
    </row>
    <row r="77" spans="1:15" s="35" customFormat="1" ht="35.25" hidden="1" customHeight="1">
      <c r="A77" s="141" t="s">
        <v>88</v>
      </c>
      <c r="B77" s="45" t="s">
        <v>89</v>
      </c>
      <c r="C77" s="46">
        <f>SUM(C78:C79)</f>
        <v>0</v>
      </c>
      <c r="D77" s="46">
        <f>SUM(D78:D79)</f>
        <v>0</v>
      </c>
      <c r="E77" s="46">
        <f t="shared" ref="E77:E80" si="1">D77-C77</f>
        <v>0</v>
      </c>
      <c r="F77" s="135"/>
      <c r="G77" s="135"/>
      <c r="H77" s="135"/>
      <c r="I77" s="135"/>
      <c r="J77" s="135"/>
      <c r="K77" s="135"/>
      <c r="L77" s="135"/>
      <c r="M77" s="135"/>
      <c r="N77" s="135"/>
      <c r="O77" s="135"/>
    </row>
    <row r="78" spans="1:15" s="35" customFormat="1" ht="16.5" hidden="1" customHeight="1">
      <c r="A78" s="136">
        <v>1</v>
      </c>
      <c r="B78" s="50"/>
      <c r="C78" s="132"/>
      <c r="D78" s="132"/>
      <c r="E78" s="132">
        <f t="shared" si="1"/>
        <v>0</v>
      </c>
      <c r="F78" s="135"/>
      <c r="G78" s="135"/>
      <c r="H78" s="135"/>
      <c r="I78" s="135"/>
      <c r="J78" s="135"/>
      <c r="K78" s="135"/>
      <c r="L78" s="135"/>
      <c r="M78" s="135"/>
      <c r="N78" s="135"/>
      <c r="O78" s="135"/>
    </row>
    <row r="79" spans="1:15" s="35" customFormat="1" ht="15.75" hidden="1" customHeight="1">
      <c r="A79" s="136">
        <v>2</v>
      </c>
      <c r="B79" s="50"/>
      <c r="C79" s="132"/>
      <c r="D79" s="132"/>
      <c r="E79" s="132">
        <f t="shared" si="1"/>
        <v>0</v>
      </c>
      <c r="F79" s="118" t="s">
        <v>109</v>
      </c>
      <c r="G79" s="135"/>
      <c r="H79" s="135"/>
      <c r="I79" s="135"/>
      <c r="J79" s="135"/>
      <c r="K79" s="135"/>
      <c r="L79" s="135"/>
      <c r="M79" s="135"/>
      <c r="N79" s="135"/>
      <c r="O79" s="135"/>
    </row>
    <row r="80" spans="1:15" s="35" customFormat="1" ht="43.5" customHeight="1">
      <c r="A80" s="30" t="s">
        <v>90</v>
      </c>
      <c r="B80" s="31" t="s">
        <v>91</v>
      </c>
      <c r="C80" s="32">
        <f>C7+C8-C21</f>
        <v>200.00000000000728</v>
      </c>
      <c r="D80" s="32">
        <f>D7+D8-D21</f>
        <v>298</v>
      </c>
      <c r="E80" s="32">
        <f t="shared" si="1"/>
        <v>97.999999999992724</v>
      </c>
      <c r="F80" s="135"/>
      <c r="G80" s="135"/>
      <c r="H80" s="135"/>
      <c r="I80" s="135"/>
      <c r="J80" s="135"/>
      <c r="K80" s="135"/>
      <c r="L80" s="135"/>
      <c r="M80" s="135"/>
      <c r="N80" s="135"/>
      <c r="O80" s="135"/>
    </row>
    <row r="81" spans="1:15" s="2" customFormat="1" ht="12.75" customHeight="1">
      <c r="A81" s="47"/>
      <c r="B81" s="48"/>
      <c r="C81" s="23"/>
      <c r="D81" s="23"/>
      <c r="E81" s="23"/>
      <c r="F81" s="112"/>
      <c r="G81" s="112"/>
      <c r="H81" s="112"/>
      <c r="I81" s="112"/>
      <c r="J81" s="112"/>
      <c r="K81" s="112"/>
      <c r="L81" s="112"/>
      <c r="M81" s="112"/>
      <c r="N81" s="112"/>
      <c r="O81" s="112"/>
    </row>
    <row r="82" spans="1:15" s="2" customFormat="1" ht="12.75" customHeight="1">
      <c r="A82" s="47"/>
      <c r="B82" s="49" t="s">
        <v>93</v>
      </c>
      <c r="C82" s="23"/>
      <c r="D82" s="23"/>
      <c r="E82" s="23"/>
      <c r="F82" s="112"/>
      <c r="G82" s="112"/>
      <c r="H82" s="112"/>
      <c r="I82" s="112"/>
      <c r="J82" s="112"/>
      <c r="K82" s="112"/>
      <c r="L82" s="112"/>
      <c r="M82" s="112"/>
      <c r="N82" s="112"/>
      <c r="O82" s="112"/>
    </row>
    <row r="83" spans="1:15" s="2" customFormat="1" ht="12.75" customHeight="1">
      <c r="A83" s="23"/>
      <c r="B83" s="1"/>
      <c r="C83" s="23"/>
      <c r="D83" s="23"/>
      <c r="E83" s="23"/>
      <c r="F83" s="112"/>
      <c r="G83" s="112"/>
      <c r="H83" s="112"/>
      <c r="I83" s="112"/>
      <c r="J83" s="112"/>
      <c r="K83" s="112"/>
      <c r="L83" s="112"/>
      <c r="M83" s="112"/>
      <c r="N83" s="112"/>
      <c r="O83" s="112"/>
    </row>
    <row r="84" spans="1:15" s="2" customFormat="1" ht="12.75" customHeight="1">
      <c r="A84" s="23"/>
      <c r="B84" s="1"/>
      <c r="C84" s="23"/>
      <c r="D84" s="23"/>
      <c r="E84" s="23"/>
      <c r="F84" s="112"/>
      <c r="G84" s="112"/>
      <c r="H84" s="112"/>
      <c r="I84" s="112"/>
      <c r="J84" s="112"/>
      <c r="K84" s="112"/>
      <c r="L84" s="112"/>
      <c r="M84" s="112"/>
      <c r="N84" s="112"/>
      <c r="O84" s="112"/>
    </row>
    <row r="85" spans="1:15" s="2" customFormat="1" ht="12.75" customHeight="1">
      <c r="A85" s="23"/>
      <c r="B85" s="1"/>
      <c r="C85" s="23"/>
      <c r="D85" s="23"/>
      <c r="E85" s="23"/>
      <c r="F85" s="112"/>
      <c r="G85" s="112"/>
      <c r="H85" s="112"/>
      <c r="I85" s="112"/>
      <c r="J85" s="112"/>
      <c r="K85" s="112"/>
      <c r="L85" s="112"/>
      <c r="M85" s="112"/>
      <c r="N85" s="112"/>
      <c r="O85" s="112"/>
    </row>
    <row r="86" spans="1:15" s="2" customFormat="1" ht="12.75" customHeight="1">
      <c r="A86" s="23"/>
      <c r="B86" s="1"/>
      <c r="C86" s="23"/>
      <c r="D86" s="23"/>
      <c r="E86" s="23"/>
      <c r="F86" s="112"/>
      <c r="G86" s="112"/>
      <c r="H86" s="112"/>
      <c r="I86" s="112"/>
      <c r="J86" s="112"/>
      <c r="K86" s="112"/>
      <c r="L86" s="112"/>
      <c r="M86" s="112"/>
      <c r="N86" s="112"/>
      <c r="O86" s="112"/>
    </row>
    <row r="87" spans="1:15" s="2" customFormat="1" ht="17.25" hidden="1">
      <c r="B87" s="142" t="s">
        <v>2</v>
      </c>
      <c r="C87" s="1"/>
      <c r="D87" s="130" t="s">
        <v>113</v>
      </c>
      <c r="E87" s="130"/>
      <c r="F87" s="112"/>
      <c r="G87" s="112"/>
      <c r="H87" s="112"/>
      <c r="I87" s="112"/>
      <c r="J87" s="112"/>
      <c r="K87" s="112"/>
      <c r="L87" s="112"/>
      <c r="M87" s="112"/>
      <c r="N87" s="112"/>
      <c r="O87" s="112"/>
    </row>
    <row r="88" spans="1:15" ht="13.5" hidden="1" customHeight="1">
      <c r="A88" s="2"/>
      <c r="B88" s="2" t="s">
        <v>92</v>
      </c>
      <c r="C88" s="2"/>
      <c r="D88" s="107" t="s">
        <v>63</v>
      </c>
      <c r="E88" s="107"/>
    </row>
    <row r="89" spans="1:15" ht="7.5" hidden="1" customHeight="1">
      <c r="A89" s="2"/>
      <c r="B89" s="2"/>
      <c r="C89" s="2"/>
      <c r="D89" s="25"/>
      <c r="E89" s="25"/>
    </row>
    <row r="90" spans="1:15" ht="17.25" hidden="1">
      <c r="B90" s="35" t="s">
        <v>3</v>
      </c>
      <c r="D90" s="130" t="s">
        <v>114</v>
      </c>
      <c r="E90" s="130"/>
    </row>
    <row r="91" spans="1:15" ht="12" hidden="1" customHeight="1">
      <c r="D91" s="107" t="s">
        <v>63</v>
      </c>
      <c r="E91" s="107"/>
    </row>
    <row r="92" spans="1:15" hidden="1">
      <c r="B92" s="4" t="s">
        <v>1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90:E90"/>
    <mergeCell ref="D91:E91"/>
    <mergeCell ref="A4:E4"/>
    <mergeCell ref="A1:E1"/>
    <mergeCell ref="A2:B2"/>
    <mergeCell ref="D2:E2"/>
    <mergeCell ref="A3:E3"/>
    <mergeCell ref="D87:E87"/>
    <mergeCell ref="D88:E88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3</vt:lpstr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kotolikyan.seda</cp:lastModifiedBy>
  <dcterms:created xsi:type="dcterms:W3CDTF">2006-09-16T00:00:00Z</dcterms:created>
  <dcterms:modified xsi:type="dcterms:W3CDTF">2018-08-01T08:10:38Z</dcterms:modified>
</cp:coreProperties>
</file>